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790" yWindow="-285" windowWidth="19065" windowHeight="12105" activeTab="9"/>
  </bookViews>
  <sheets>
    <sheet name="стр.1" sheetId="1" r:id="rId1"/>
    <sheet name="РЭТУ" sheetId="2" r:id="rId2"/>
    <sheet name="ЖД" sheetId="24" r:id="rId3"/>
    <sheet name="МТ" sheetId="26" r:id="rId4"/>
    <sheet name="РТН" sheetId="17" r:id="rId5"/>
    <sheet name="ВВТ" sheetId="25" r:id="rId6"/>
    <sheet name="АД" sheetId="27" r:id="rId7"/>
    <sheet name="ГА" sheetId="28" r:id="rId8"/>
    <sheet name="ОП" sheetId="20" r:id="rId9"/>
    <sheet name="свод" sheetId="23" r:id="rId10"/>
  </sheets>
  <externalReferences>
    <externalReference r:id="rId11"/>
  </externalReferences>
  <definedNames>
    <definedName name="_xlnm.Print_Area" localSheetId="7">ГА!$A$1:$FL$101</definedName>
    <definedName name="_xlnm.Print_Area" localSheetId="8">ОП!$A$1:$FK$112</definedName>
    <definedName name="_xlnm.Print_Area" localSheetId="4">РТН!$A$1:$FK$113</definedName>
    <definedName name="_xlnm.Print_Area" localSheetId="1">РЭТУ!$A$1:$FK$107</definedName>
    <definedName name="_xlnm.Print_Area" localSheetId="9">свод!$A$1:$FK$115</definedName>
    <definedName name="_xlnm.Print_Area" localSheetId="0">стр.1!$A$1:$EY$35</definedName>
  </definedNames>
  <calcPr calcId="145621"/>
</workbook>
</file>

<file path=xl/calcChain.xml><?xml version="1.0" encoding="utf-8"?>
<calcChain xmlns="http://schemas.openxmlformats.org/spreadsheetml/2006/main">
  <c r="CG17" i="23" l="1"/>
  <c r="CG18" i="23"/>
  <c r="DS27" i="23"/>
  <c r="EL33" i="23"/>
  <c r="DS33" i="23"/>
  <c r="CZ27" i="23"/>
  <c r="CG27" i="23"/>
  <c r="CG42" i="24"/>
  <c r="BM17" i="20"/>
  <c r="BM19" i="27"/>
  <c r="BM17" i="25"/>
  <c r="BM17" i="17"/>
  <c r="BM17" i="26"/>
  <c r="BM19" i="24"/>
  <c r="BM16" i="24" s="1"/>
  <c r="BM17" i="24"/>
  <c r="BM19" i="2"/>
  <c r="BM17" i="2"/>
  <c r="BM16" i="2" s="1"/>
  <c r="BM38" i="27"/>
  <c r="BM27" i="27"/>
  <c r="BM27" i="24"/>
  <c r="BM53" i="2"/>
  <c r="BM42" i="2"/>
  <c r="BM27" i="2"/>
  <c r="AU49" i="23"/>
  <c r="AS49" i="27"/>
  <c r="AS20" i="25"/>
  <c r="AS16" i="25" s="1"/>
  <c r="EL17" i="25"/>
  <c r="DS17" i="25"/>
  <c r="DS16" i="25" s="1"/>
  <c r="CZ17" i="25"/>
  <c r="BM16" i="25"/>
  <c r="AS17" i="25"/>
  <c r="CZ17" i="26"/>
  <c r="CG17" i="26"/>
  <c r="EL53" i="24"/>
  <c r="BM53" i="24"/>
  <c r="AS53" i="24"/>
  <c r="DS42" i="24"/>
  <c r="BM42" i="24"/>
  <c r="AS42" i="24"/>
  <c r="EL27" i="24"/>
  <c r="DS27" i="24"/>
  <c r="DS20" i="24" s="1"/>
  <c r="DS16" i="24" s="1"/>
  <c r="CZ27" i="24"/>
  <c r="CG27" i="24"/>
  <c r="EL56" i="28"/>
  <c r="DS56" i="28"/>
  <c r="DS56" i="23" s="1"/>
  <c r="CZ56" i="28"/>
  <c r="CZ56" i="23" s="1"/>
  <c r="CG56" i="28"/>
  <c r="CG56" i="23" s="1"/>
  <c r="EL55" i="28"/>
  <c r="EL55" i="23" s="1"/>
  <c r="DS55" i="28"/>
  <c r="DS55" i="23" s="1"/>
  <c r="CZ55" i="28"/>
  <c r="CZ55" i="23" s="1"/>
  <c r="CG55" i="28"/>
  <c r="CG55" i="23" s="1"/>
  <c r="EL53" i="28"/>
  <c r="EL53" i="23" s="1"/>
  <c r="DS53" i="28"/>
  <c r="DS53" i="23" s="1"/>
  <c r="CZ53" i="28"/>
  <c r="CZ53" i="23" s="1"/>
  <c r="CG53" i="28"/>
  <c r="CG53" i="23" s="1"/>
  <c r="EL52" i="28"/>
  <c r="DS52" i="28"/>
  <c r="CZ52" i="28"/>
  <c r="CG52" i="28"/>
  <c r="AU52" i="28"/>
  <c r="AU52" i="23" s="1"/>
  <c r="EL51" i="28"/>
  <c r="EL51" i="23" s="1"/>
  <c r="DS51" i="28"/>
  <c r="DS51" i="23" s="1"/>
  <c r="DS20" i="23" s="1"/>
  <c r="CZ51" i="28"/>
  <c r="CZ51" i="23" s="1"/>
  <c r="CG51" i="28"/>
  <c r="CG51" i="23" s="1"/>
  <c r="BN51" i="28"/>
  <c r="BN51" i="23" s="1"/>
  <c r="AU51" i="28"/>
  <c r="AU51" i="23" s="1"/>
  <c r="EL49" i="28"/>
  <c r="EL48" i="28" s="1"/>
  <c r="DS49" i="28"/>
  <c r="DS18" i="28" s="1"/>
  <c r="CZ49" i="28"/>
  <c r="CG49" i="28"/>
  <c r="CG48" i="28" s="1"/>
  <c r="BN49" i="28"/>
  <c r="BN48" i="28" s="1"/>
  <c r="AU48" i="28"/>
  <c r="EL47" i="28"/>
  <c r="EL47" i="23" s="1"/>
  <c r="DS47" i="28"/>
  <c r="DS47" i="23" s="1"/>
  <c r="CZ47" i="28"/>
  <c r="CZ47" i="23" s="1"/>
  <c r="CG47" i="28"/>
  <c r="CG47" i="23" s="1"/>
  <c r="EL46" i="28"/>
  <c r="EL46" i="23" s="1"/>
  <c r="DS46" i="28"/>
  <c r="DS46" i="23" s="1"/>
  <c r="CZ46" i="28"/>
  <c r="CZ43" i="28" s="1"/>
  <c r="CG46" i="28"/>
  <c r="CG46" i="23" s="1"/>
  <c r="EL44" i="28"/>
  <c r="EL22" i="23" s="1"/>
  <c r="DS44" i="28"/>
  <c r="CZ44" i="28"/>
  <c r="CG44" i="28"/>
  <c r="CG43" i="28"/>
  <c r="AU43" i="28"/>
  <c r="AU43" i="23" s="1"/>
  <c r="EL42" i="28"/>
  <c r="EL42" i="23" s="1"/>
  <c r="DS42" i="28"/>
  <c r="DS42" i="23" s="1"/>
  <c r="CZ42" i="28"/>
  <c r="CG42" i="28"/>
  <c r="CG42" i="23" s="1"/>
  <c r="BN42" i="28"/>
  <c r="BN42" i="23" s="1"/>
  <c r="AU42" i="28"/>
  <c r="AU42" i="23" s="1"/>
  <c r="EL40" i="28"/>
  <c r="EL40" i="23" s="1"/>
  <c r="DS40" i="28"/>
  <c r="DS40" i="23" s="1"/>
  <c r="CZ40" i="28"/>
  <c r="CZ40" i="23" s="1"/>
  <c r="CG40" i="28"/>
  <c r="CG40" i="23" s="1"/>
  <c r="BN40" i="28"/>
  <c r="BN40" i="23" s="1"/>
  <c r="BN39" i="28"/>
  <c r="AU40" i="28"/>
  <c r="AU40" i="23" s="1"/>
  <c r="AU39" i="23" s="1"/>
  <c r="CG39" i="28"/>
  <c r="EL38" i="28"/>
  <c r="EL38" i="23" s="1"/>
  <c r="EL25" i="28"/>
  <c r="DS38" i="28"/>
  <c r="DS38" i="23" s="1"/>
  <c r="CZ38" i="28"/>
  <c r="CZ38" i="23" s="1"/>
  <c r="CG38" i="28"/>
  <c r="CG38" i="23" s="1"/>
  <c r="EL37" i="28"/>
  <c r="EL37" i="23" s="1"/>
  <c r="EL24" i="28"/>
  <c r="DS37" i="28"/>
  <c r="DS37" i="23" s="1"/>
  <c r="DS24" i="28"/>
  <c r="CZ37" i="28"/>
  <c r="CZ37" i="23" s="1"/>
  <c r="CG37" i="28"/>
  <c r="CG37" i="23" s="1"/>
  <c r="EL35" i="28"/>
  <c r="EL35" i="23" s="1"/>
  <c r="EL22" i="28"/>
  <c r="EL21" i="28" s="1"/>
  <c r="DS35" i="28"/>
  <c r="DS35" i="23" s="1"/>
  <c r="CZ35" i="28"/>
  <c r="CZ35" i="23" s="1"/>
  <c r="CG35" i="28"/>
  <c r="CG35" i="23" s="1"/>
  <c r="EL34" i="28"/>
  <c r="CZ34" i="28"/>
  <c r="CG34" i="28"/>
  <c r="AU34" i="28"/>
  <c r="AU34" i="23" s="1"/>
  <c r="AU21" i="28"/>
  <c r="EL33" i="28"/>
  <c r="EL20" i="28"/>
  <c r="DS33" i="28"/>
  <c r="CZ33" i="28"/>
  <c r="CZ33" i="23" s="1"/>
  <c r="CG33" i="28"/>
  <c r="CG33" i="23" s="1"/>
  <c r="CG20" i="28"/>
  <c r="BN33" i="28"/>
  <c r="BN33" i="23" s="1"/>
  <c r="BN20" i="28"/>
  <c r="AU33" i="28"/>
  <c r="AU33" i="23" s="1"/>
  <c r="EL27" i="28"/>
  <c r="EL27" i="23" s="1"/>
  <c r="DS27" i="28"/>
  <c r="CZ27" i="28"/>
  <c r="CZ26" i="28"/>
  <c r="CG27" i="28"/>
  <c r="CG26" i="23" s="1"/>
  <c r="BN27" i="28"/>
  <c r="BN27" i="23" s="1"/>
  <c r="AU27" i="28"/>
  <c r="AU27" i="23" s="1"/>
  <c r="AU26" i="28"/>
  <c r="CG26" i="28"/>
  <c r="CZ25" i="28"/>
  <c r="CZ25" i="23" s="1"/>
  <c r="CZ22" i="28"/>
  <c r="DS20" i="28"/>
  <c r="CG18" i="28"/>
  <c r="CZ18" i="28"/>
  <c r="AU18" i="28"/>
  <c r="EL18" i="28"/>
  <c r="EL17" i="28" s="1"/>
  <c r="AS17" i="20"/>
  <c r="AS16" i="20" s="1"/>
  <c r="CG17" i="20"/>
  <c r="CZ17" i="20"/>
  <c r="DS17" i="20"/>
  <c r="EL17" i="20"/>
  <c r="AS19" i="20"/>
  <c r="BM19" i="20"/>
  <c r="BM16" i="20" s="1"/>
  <c r="CG19" i="20"/>
  <c r="CZ19" i="20"/>
  <c r="DS19" i="20"/>
  <c r="EL19" i="20"/>
  <c r="AS20" i="20"/>
  <c r="CG21" i="20"/>
  <c r="CG20" i="20"/>
  <c r="CZ21" i="20"/>
  <c r="DS21" i="20"/>
  <c r="DS20" i="20"/>
  <c r="EL21" i="20"/>
  <c r="CG24" i="20"/>
  <c r="CZ24" i="20"/>
  <c r="DS24" i="20"/>
  <c r="EL24" i="20"/>
  <c r="EL20" i="20" s="1"/>
  <c r="EL16" i="20" s="1"/>
  <c r="CG26" i="20"/>
  <c r="CZ26" i="20"/>
  <c r="CZ20" i="20" s="1"/>
  <c r="DS26" i="20"/>
  <c r="EL26" i="20"/>
  <c r="AS27" i="20"/>
  <c r="BM27" i="20"/>
  <c r="CG27" i="20"/>
  <c r="CZ27" i="20"/>
  <c r="DS27" i="20"/>
  <c r="EL35" i="20"/>
  <c r="EL27" i="20" s="1"/>
  <c r="AS42" i="20"/>
  <c r="BM42" i="20"/>
  <c r="CG46" i="20"/>
  <c r="CG42" i="20" s="1"/>
  <c r="CZ46" i="20"/>
  <c r="CZ42" i="20" s="1"/>
  <c r="DS46" i="20"/>
  <c r="DS42" i="20" s="1"/>
  <c r="EL46" i="20"/>
  <c r="EL42" i="20" s="1"/>
  <c r="AS53" i="20"/>
  <c r="BM53" i="20"/>
  <c r="CG57" i="20"/>
  <c r="CG53" i="20" s="1"/>
  <c r="CZ57" i="20"/>
  <c r="CZ53" i="20" s="1"/>
  <c r="DS57" i="20"/>
  <c r="DS53" i="20" s="1"/>
  <c r="EL57" i="20"/>
  <c r="EL53" i="20" s="1"/>
  <c r="EL50" i="27"/>
  <c r="EL17" i="27" s="1"/>
  <c r="DS50" i="27"/>
  <c r="DS49" i="27" s="1"/>
  <c r="CZ50" i="27"/>
  <c r="CZ49" i="23" s="1"/>
  <c r="CG50" i="27"/>
  <c r="CG49" i="23" s="1"/>
  <c r="CG17" i="27"/>
  <c r="BM50" i="27"/>
  <c r="BM17" i="27" s="1"/>
  <c r="BM16" i="27" s="1"/>
  <c r="AS17" i="27"/>
  <c r="CG49" i="27"/>
  <c r="EL38" i="27"/>
  <c r="DS38" i="27"/>
  <c r="CZ38" i="27"/>
  <c r="CG38" i="27"/>
  <c r="AS38" i="27"/>
  <c r="EL27" i="27"/>
  <c r="DS27" i="27"/>
  <c r="CZ27" i="27"/>
  <c r="CG27" i="27"/>
  <c r="AS27" i="27"/>
  <c r="EL20" i="27"/>
  <c r="DS20" i="27"/>
  <c r="CZ20" i="27"/>
  <c r="CG20" i="27"/>
  <c r="AS20" i="27"/>
  <c r="EL19" i="27"/>
  <c r="DS19" i="27"/>
  <c r="CZ19" i="27"/>
  <c r="CG19" i="27"/>
  <c r="AS19" i="27"/>
  <c r="CZ17" i="27"/>
  <c r="CZ16" i="27" s="1"/>
  <c r="DS17" i="27"/>
  <c r="DS16" i="27" s="1"/>
  <c r="EL57" i="26"/>
  <c r="DS57" i="26"/>
  <c r="CZ57" i="26"/>
  <c r="CG57" i="26"/>
  <c r="EL53" i="26"/>
  <c r="DS53" i="26"/>
  <c r="CZ53" i="26"/>
  <c r="CG53" i="26"/>
  <c r="BM53" i="26"/>
  <c r="AS53" i="26"/>
  <c r="EL46" i="26"/>
  <c r="EL20" i="26" s="1"/>
  <c r="DS46" i="26"/>
  <c r="DS20" i="26"/>
  <c r="CZ46" i="26"/>
  <c r="CG46" i="26"/>
  <c r="CG20" i="26" s="1"/>
  <c r="EL42" i="26"/>
  <c r="DS42" i="26"/>
  <c r="CZ42" i="26"/>
  <c r="BM42" i="26"/>
  <c r="AS42" i="26"/>
  <c r="CZ35" i="26"/>
  <c r="CZ27" i="26" s="1"/>
  <c r="EL27" i="26"/>
  <c r="DS27" i="26"/>
  <c r="CG27" i="26"/>
  <c r="BM27" i="26"/>
  <c r="AS27" i="26"/>
  <c r="CZ20" i="26"/>
  <c r="AS20" i="26"/>
  <c r="EL17" i="26"/>
  <c r="DS17" i="26"/>
  <c r="DS16" i="26" s="1"/>
  <c r="BM16" i="26"/>
  <c r="AS17" i="26"/>
  <c r="AS16" i="26"/>
  <c r="EL57" i="25"/>
  <c r="DS57" i="25"/>
  <c r="CZ57" i="25"/>
  <c r="CG57" i="25"/>
  <c r="EL53" i="25"/>
  <c r="DS53" i="25"/>
  <c r="CZ53" i="25"/>
  <c r="BM53" i="25"/>
  <c r="AS53" i="25"/>
  <c r="EL46" i="25"/>
  <c r="DS46" i="25"/>
  <c r="CZ46" i="25"/>
  <c r="CZ42" i="25" s="1"/>
  <c r="CG46" i="25"/>
  <c r="CG42" i="25"/>
  <c r="BM42" i="25"/>
  <c r="AS42" i="25"/>
  <c r="CZ35" i="25"/>
  <c r="CG35" i="25"/>
  <c r="EL27" i="25"/>
  <c r="DS27" i="25"/>
  <c r="CZ27" i="25"/>
  <c r="CG27" i="25"/>
  <c r="BM27" i="25"/>
  <c r="AS27" i="25"/>
  <c r="EL20" i="25"/>
  <c r="CZ20" i="25"/>
  <c r="CG20" i="25"/>
  <c r="CG17" i="25"/>
  <c r="CG16" i="25"/>
  <c r="DS53" i="24"/>
  <c r="CG53" i="24"/>
  <c r="AS27" i="24"/>
  <c r="CG20" i="24"/>
  <c r="CG16" i="24" s="1"/>
  <c r="EL17" i="24"/>
  <c r="CG17" i="24"/>
  <c r="AS16" i="24"/>
  <c r="EL27" i="17"/>
  <c r="DS27" i="17"/>
  <c r="EL57" i="17"/>
  <c r="EL53" i="17" s="1"/>
  <c r="DS57" i="17"/>
  <c r="DS53" i="17" s="1"/>
  <c r="CZ57" i="17"/>
  <c r="CG57" i="17"/>
  <c r="CZ53" i="17"/>
  <c r="CG53" i="17"/>
  <c r="BM53" i="17"/>
  <c r="AS53" i="17"/>
  <c r="EL46" i="17"/>
  <c r="DS46" i="17"/>
  <c r="CZ46" i="17"/>
  <c r="CG46" i="17"/>
  <c r="EL42" i="17"/>
  <c r="DS42" i="17"/>
  <c r="CZ42" i="17"/>
  <c r="CG42" i="17"/>
  <c r="BM42" i="17"/>
  <c r="AS42" i="17"/>
  <c r="EL35" i="17"/>
  <c r="CZ27" i="17"/>
  <c r="CG27" i="17"/>
  <c r="BM27" i="17"/>
  <c r="AS27" i="17"/>
  <c r="EL26" i="17"/>
  <c r="DS26" i="17"/>
  <c r="CZ26" i="17"/>
  <c r="CG26" i="17"/>
  <c r="EL24" i="17"/>
  <c r="DS24" i="17"/>
  <c r="DS20" i="17" s="1"/>
  <c r="DS16" i="17" s="1"/>
  <c r="CZ24" i="17"/>
  <c r="CG24" i="17"/>
  <c r="EL21" i="17"/>
  <c r="EL20" i="17"/>
  <c r="DS21" i="17"/>
  <c r="CZ21" i="17"/>
  <c r="CZ20" i="17" s="1"/>
  <c r="CZ16" i="17" s="1"/>
  <c r="CG21" i="17"/>
  <c r="CG20" i="17" s="1"/>
  <c r="CG16" i="17" s="1"/>
  <c r="AS20" i="17"/>
  <c r="EL19" i="17"/>
  <c r="DS19" i="17"/>
  <c r="CZ19" i="17"/>
  <c r="CG19" i="17"/>
  <c r="BM19" i="17"/>
  <c r="AS19" i="17"/>
  <c r="EL17" i="17"/>
  <c r="EL16" i="17" s="1"/>
  <c r="DS17" i="17"/>
  <c r="CZ17" i="17"/>
  <c r="CG17" i="17"/>
  <c r="AS17" i="17"/>
  <c r="EL46" i="2"/>
  <c r="EL42" i="2"/>
  <c r="CZ46" i="2"/>
  <c r="CZ42" i="2"/>
  <c r="DS46" i="2"/>
  <c r="DS42" i="2"/>
  <c r="CG46" i="2"/>
  <c r="CG42" i="2"/>
  <c r="EL26" i="2"/>
  <c r="EL24" i="2"/>
  <c r="EL24" i="23" s="1"/>
  <c r="EL21" i="2"/>
  <c r="EL19" i="2"/>
  <c r="EL16" i="2" s="1"/>
  <c r="EL17" i="2"/>
  <c r="CZ26" i="2"/>
  <c r="DS26" i="2"/>
  <c r="CG26" i="2"/>
  <c r="CG20" i="2" s="1"/>
  <c r="CZ24" i="2"/>
  <c r="DS24" i="2"/>
  <c r="DS24" i="23" s="1"/>
  <c r="CG24" i="2"/>
  <c r="DS19" i="2"/>
  <c r="CZ21" i="2"/>
  <c r="DS21" i="2"/>
  <c r="DS20" i="2" s="1"/>
  <c r="DS16" i="2" s="1"/>
  <c r="CG21" i="2"/>
  <c r="CZ19" i="2"/>
  <c r="CG19" i="2"/>
  <c r="CZ17" i="2"/>
  <c r="CZ16" i="2" s="1"/>
  <c r="DS17" i="2"/>
  <c r="CG17" i="2"/>
  <c r="CG16" i="2" s="1"/>
  <c r="AS17" i="2"/>
  <c r="AS20" i="2"/>
  <c r="AS16" i="2" s="1"/>
  <c r="AS19" i="2"/>
  <c r="AS27" i="2"/>
  <c r="EL35" i="2"/>
  <c r="EL34" i="23" s="1"/>
  <c r="EL27" i="2"/>
  <c r="CZ35" i="2"/>
  <c r="CZ34" i="23" s="1"/>
  <c r="CZ27" i="2"/>
  <c r="DS35" i="2"/>
  <c r="DS27" i="2"/>
  <c r="CG35" i="2"/>
  <c r="CG34" i="23" s="1"/>
  <c r="CG27" i="2"/>
  <c r="AS42" i="2"/>
  <c r="EL57" i="2"/>
  <c r="EL52" i="23" s="1"/>
  <c r="DS57" i="2"/>
  <c r="DS52" i="23" s="1"/>
  <c r="CG57" i="2"/>
  <c r="CG52" i="23" s="1"/>
  <c r="CZ57" i="2"/>
  <c r="CZ52" i="23" s="1"/>
  <c r="EL53" i="2"/>
  <c r="DS53" i="2"/>
  <c r="AS53" i="2"/>
  <c r="EL20" i="2"/>
  <c r="CZ20" i="2"/>
  <c r="AS16" i="17"/>
  <c r="BM16" i="17"/>
  <c r="CG16" i="20"/>
  <c r="DS16" i="20" l="1"/>
  <c r="EL26" i="23"/>
  <c r="CZ22" i="23"/>
  <c r="CZ43" i="23"/>
  <c r="CZ39" i="23" s="1"/>
  <c r="EL20" i="23"/>
  <c r="DS22" i="23"/>
  <c r="AU20" i="23"/>
  <c r="AU17" i="23" s="1"/>
  <c r="EL16" i="26"/>
  <c r="CZ18" i="23"/>
  <c r="CZ16" i="20"/>
  <c r="AU26" i="23"/>
  <c r="AU18" i="23"/>
  <c r="CZ26" i="23"/>
  <c r="CZ39" i="28"/>
  <c r="DS34" i="23"/>
  <c r="AU21" i="23"/>
  <c r="CG22" i="23"/>
  <c r="EL16" i="27"/>
  <c r="CG16" i="27"/>
  <c r="DS34" i="28"/>
  <c r="DS26" i="28" s="1"/>
  <c r="AU39" i="28"/>
  <c r="DS43" i="28"/>
  <c r="CG24" i="28"/>
  <c r="CG24" i="23" s="1"/>
  <c r="DS48" i="28"/>
  <c r="CG53" i="2"/>
  <c r="CZ49" i="27"/>
  <c r="EL49" i="27"/>
  <c r="AU20" i="28"/>
  <c r="AU17" i="28" s="1"/>
  <c r="CZ24" i="28"/>
  <c r="CZ24" i="23" s="1"/>
  <c r="EL26" i="28"/>
  <c r="DS22" i="28"/>
  <c r="CZ20" i="28"/>
  <c r="EL43" i="28"/>
  <c r="EL39" i="28" s="1"/>
  <c r="CG25" i="28"/>
  <c r="CG25" i="23" s="1"/>
  <c r="CZ46" i="23"/>
  <c r="BN49" i="23"/>
  <c r="BN48" i="23" s="1"/>
  <c r="CG16" i="26"/>
  <c r="CZ16" i="25"/>
  <c r="CZ42" i="23"/>
  <c r="CZ20" i="23" s="1"/>
  <c r="EL49" i="23"/>
  <c r="EL48" i="23" s="1"/>
  <c r="EL25" i="23"/>
  <c r="BN18" i="28"/>
  <c r="BN17" i="28" s="1"/>
  <c r="DS49" i="23"/>
  <c r="AS16" i="27"/>
  <c r="DS25" i="28"/>
  <c r="DS25" i="23" s="1"/>
  <c r="CZ53" i="2"/>
  <c r="CG42" i="26"/>
  <c r="BN26" i="28"/>
  <c r="CG22" i="28"/>
  <c r="CG21" i="28" s="1"/>
  <c r="CG17" i="28" s="1"/>
  <c r="CZ48" i="28"/>
  <c r="CZ16" i="26"/>
  <c r="EL16" i="25"/>
  <c r="BM49" i="27"/>
  <c r="DS18" i="23"/>
  <c r="EL42" i="24"/>
  <c r="EL20" i="24" s="1"/>
  <c r="EL16" i="24" s="1"/>
  <c r="CZ42" i="24"/>
  <c r="CZ20" i="24" s="1"/>
  <c r="CZ16" i="24" s="1"/>
  <c r="CG43" i="23"/>
  <c r="CG21" i="23" s="1"/>
  <c r="CG20" i="23"/>
  <c r="CZ48" i="23"/>
  <c r="CZ21" i="23"/>
  <c r="BN39" i="23"/>
  <c r="BN26" i="23"/>
  <c r="BN20" i="23"/>
  <c r="CG48" i="23"/>
  <c r="DS48" i="23"/>
  <c r="AU48" i="23"/>
  <c r="DS21" i="23" l="1"/>
  <c r="CZ17" i="28"/>
  <c r="DS26" i="23"/>
  <c r="BN18" i="23"/>
  <c r="BN17" i="23" s="1"/>
  <c r="DS21" i="28"/>
  <c r="DS17" i="28" s="1"/>
  <c r="EL43" i="23"/>
  <c r="EL18" i="23"/>
  <c r="CZ17" i="23"/>
  <c r="CZ21" i="28"/>
  <c r="DS17" i="23"/>
  <c r="DS43" i="23"/>
  <c r="DS39" i="23" s="1"/>
  <c r="DS39" i="28"/>
  <c r="CG39" i="23"/>
  <c r="EL21" i="23" l="1"/>
  <c r="EL17" i="23" s="1"/>
  <c r="EL39" i="23"/>
</calcChain>
</file>

<file path=xl/sharedStrings.xml><?xml version="1.0" encoding="utf-8"?>
<sst xmlns="http://schemas.openxmlformats.org/spreadsheetml/2006/main" count="1750" uniqueCount="220">
  <si>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</si>
  <si>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</si>
  <si>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 xml:space="preserve">за январь - </t>
  </si>
  <si>
    <t xml:space="preserve"> года</t>
  </si>
  <si>
    <t>(нарастающим итогом)</t>
  </si>
  <si>
    <t>-</t>
  </si>
  <si>
    <t>Предоставляют:</t>
  </si>
  <si>
    <t>Сроки предоставления</t>
  </si>
  <si>
    <t>№</t>
  </si>
  <si>
    <t>Росстату (105679, г. Москва, Измайловское шоссе, д. 44)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</si>
  <si>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</si>
  <si>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</si>
  <si>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</si>
  <si>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</si>
  <si>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</si>
  <si>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0608007</t>
  </si>
  <si>
    <t>Код по ОКЕИ: тысяча рублей - 384</t>
  </si>
  <si>
    <t>в том числе:</t>
  </si>
  <si>
    <t>х</t>
  </si>
  <si>
    <t>(заполняется за январь - июнь и за январь - декабрь)</t>
  </si>
  <si>
    <t>(должность)</t>
  </si>
  <si>
    <t>(Ф.И.О.)</t>
  </si>
  <si>
    <t>(подпись)</t>
  </si>
  <si>
    <t>«</t>
  </si>
  <si>
    <t>»</t>
  </si>
  <si>
    <t xml:space="preserve"> год</t>
  </si>
  <si>
    <t>(номер контактного телефона)</t>
  </si>
  <si>
    <t>(дата составления документа)</t>
  </si>
  <si>
    <t>ФЕДЕРАЛЬНОЕ СТАТИСТИЧЕСКОЕ НАБЛЮДЕНИЕ</t>
  </si>
  <si>
    <t>Код по бюджетной классификации</t>
  </si>
  <si>
    <t>в том числе объем 
средств в соответствии 
с закрытыми актами по заключенным контрактам</t>
  </si>
  <si>
    <t>102</t>
  </si>
  <si>
    <t>101</t>
  </si>
  <si>
    <t>103</t>
  </si>
  <si>
    <t>104</t>
  </si>
  <si>
    <t>105</t>
  </si>
  <si>
    <t>106</t>
  </si>
  <si>
    <t>107</t>
  </si>
  <si>
    <t>Код 
территории 
по ОКАТО</t>
  </si>
  <si>
    <t>Наименование субъекта Российской Федерации</t>
  </si>
  <si>
    <t>643 *</t>
  </si>
  <si>
    <t>Примечание **</t>
  </si>
  <si>
    <t>* Код по ОКСМ.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</si>
  <si>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</si>
  <si>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</si>
  <si>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</si>
  <si>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</si>
  <si>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</si>
  <si>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E-mail:</t>
  </si>
  <si>
    <t>СВЕДЕНИЯ ОБ ИСПОЛЬЗОВАНИИ СРЕДСТВ ИЗ БЮДЖЕТНЫХ И ВНЕБЮДЖЕТНЫХ</t>
  </si>
  <si>
    <t>ИСТОЧНИКОВ ФИНАНСИРОВАНИЯ НА ВЫПОЛНЕНИЕ ФЕДЕРАЛЬНЫХ ЦЕЛЕВЫХ ПРОГРАММ</t>
  </si>
  <si>
    <t>(ПОДПРОГРАММ)</t>
  </si>
  <si>
    <t>Приказ Росстата:
Об утверждении формы
от 30.10.2015 № 516
О внесении изменений (при наличии)</t>
  </si>
  <si>
    <t>государственные заказчики федеральных целевых программ (подпрограмм):</t>
  </si>
  <si>
    <t>государственным заказчикам - координаторам федеральных целевых программ;</t>
  </si>
  <si>
    <t>государственные заказчики - координаторы федеральных целевых программ:</t>
  </si>
  <si>
    <t>на 30 день</t>
  </si>
  <si>
    <t>после отчетного периода</t>
  </si>
  <si>
    <t>на 35 день после отчетного периода</t>
  </si>
  <si>
    <t xml:space="preserve">от </t>
  </si>
  <si>
    <t>Квартальная</t>
  </si>
  <si>
    <t>Форма № 1-ФЦП</t>
  </si>
  <si>
    <t>Наименование федеральной целевой программы (подпрограммы)</t>
  </si>
  <si>
    <t xml:space="preserve">федеральной целевой программы (подпрограммы) </t>
  </si>
  <si>
    <t>государственного заказчика - координатора
(государственного заказчика)</t>
  </si>
  <si>
    <t>Информация о федеральной целевой программе (подпрограмме)</t>
  </si>
  <si>
    <t>Раздел 1. Расходы на выполнение федеральной целевой программы (подпрограммы)</t>
  </si>
  <si>
    <t>Бюджетные (внебюджетные) назначения по программе (подпрограмме)
на отчетный год</t>
  </si>
  <si>
    <t>Лимиты бюджетных обязательств 
по программе (подпрограмме)
на отчетный год</t>
  </si>
  <si>
    <t>Стоимость работ
по действующим контрактам (соглашениям)</t>
  </si>
  <si>
    <t>всего</t>
  </si>
  <si>
    <t>в том числе заключенных с начала отчетного года</t>
  </si>
  <si>
    <t>Кассовые и фактические расходы
на реализацию
программы (подпрограммы)
с начала отчетного года</t>
  </si>
  <si>
    <t>Объем средств - всего
(сумма строк 002 + 003 + 004)</t>
  </si>
  <si>
    <t>001</t>
  </si>
  <si>
    <t>002</t>
  </si>
  <si>
    <t>из федерального бюджета</t>
  </si>
  <si>
    <t>из консолидированных бюджетов субъектов Российской Федерации</t>
  </si>
  <si>
    <t>из внебюджетных источников - всего</t>
  </si>
  <si>
    <t>003</t>
  </si>
  <si>
    <t>004</t>
  </si>
  <si>
    <t>прочие источники</t>
  </si>
  <si>
    <t>005</t>
  </si>
  <si>
    <t>006</t>
  </si>
  <si>
    <t>007</t>
  </si>
  <si>
    <t>Из общего объема средств:
капитальные вложения - всего
(сумма строк 102 + 103 + 104)</t>
  </si>
  <si>
    <t>организаций</t>
  </si>
  <si>
    <t xml:space="preserve">собственные средства </t>
  </si>
  <si>
    <t xml:space="preserve">средства иностранных </t>
  </si>
  <si>
    <t>инвесторов</t>
  </si>
  <si>
    <t>201</t>
  </si>
  <si>
    <t>202</t>
  </si>
  <si>
    <t>НИОКР - всего
(сумма строк 202 + 203 + 204)</t>
  </si>
  <si>
    <t>203</t>
  </si>
  <si>
    <t>204</t>
  </si>
  <si>
    <t>205</t>
  </si>
  <si>
    <t>206</t>
  </si>
  <si>
    <t>207</t>
  </si>
  <si>
    <t>301</t>
  </si>
  <si>
    <t>прочие нужды - всего
(сумма строк 302 + 303 + 304)</t>
  </si>
  <si>
    <t>302</t>
  </si>
  <si>
    <t>303</t>
  </si>
  <si>
    <t>304</t>
  </si>
  <si>
    <t>305</t>
  </si>
  <si>
    <t>306</t>
  </si>
  <si>
    <t>307</t>
  </si>
  <si>
    <t>Раздел 2. Привлечение и использование средств консолидированных бюджетов субъектов Российской Федерации
на выполнение федеральной целевой программы (подпрограммы) по субъектам Российской Федерации</t>
  </si>
  <si>
    <t>Стоимость работ
по действующим контрактам,
всего
(из графы 5 раздела 1)</t>
  </si>
  <si>
    <t>Кассовые и фактические расходы на реализацию программы (подпрограммы) с начала отчетного года</t>
  </si>
  <si>
    <t>всего 
(из графы 7 раздела 1)</t>
  </si>
  <si>
    <t>в том числе объем средств 
в соответствии с закрытыми актами по заключенным контрактам 
(из графы 8 раздела 1)</t>
  </si>
  <si>
    <t>Консолидированные бюджеты субъектов Российской Федерации - всего (равно данным строки 003 раздела 1)</t>
  </si>
  <si>
    <t>в том числе по: республикам, краям, областям, городам федерального значения, автономной области, автономным округам</t>
  </si>
  <si>
    <t>** В случае, если данные по строке 643 по соответствующим графам не равны данным строки 003 Раздела 1, приводится подробное объяснение причин расхождения.</t>
  </si>
  <si>
    <t>Раздел 3. Сведения о целевых индикаторах и показателях реализации федеральных целевых программ (подпрограмм)</t>
  </si>
  <si>
    <t>(заполняется за январь - декабрь)</t>
  </si>
  <si>
    <t>№ строки (индикатора)</t>
  </si>
  <si>
    <t>Наименование целевых индикаторов
и показателей</t>
  </si>
  <si>
    <t>Единица измерения</t>
  </si>
  <si>
    <t>наименование</t>
  </si>
  <si>
    <t>код
по ОКЕИ</t>
  </si>
  <si>
    <t>Базовый показатель по программе (подпрограмме)</t>
  </si>
  <si>
    <t>Предусмотрено
на отчетный год</t>
  </si>
  <si>
    <t>Выполнено
за отчетный год</t>
  </si>
  <si>
    <t>* Значение показателя (индикатора) определяется нарастающим итогом с начала действия Федеральной целевой программы.</t>
  </si>
  <si>
    <t>** В случае, если графа 7 не заполнена или проставляется знак «-», приводится подробное объяснение причин отсутствия отчетных данных по показателям (индикаторам) реализации ФЦП.</t>
  </si>
  <si>
    <t>средства иностранных инвесторов</t>
  </si>
  <si>
    <t>собственные средства организаций</t>
  </si>
  <si>
    <t>Из общего объема средств:
Капитальные вложения - всего
(сумма строк 102 + 103 + 104)</t>
  </si>
  <si>
    <t>** В случае, если данные по строке 643 по соответствующим графам не равны данным строки 003 раздела 1, приводится подробное объяснение причин расхождения.</t>
  </si>
  <si>
    <t>Объемы средств консолидированных бюджетов субъектов Российской Федерации, предусмотренные на реализацию программы
(подпрограммы) на отчетный год
(из графы 4 раздела 1)</t>
  </si>
  <si>
    <t>Стоимость работ
по действующим контрактам,
заключенным с начала отчетного года
всего
(из графы 5 раздела 1)</t>
  </si>
  <si>
    <t>)</t>
  </si>
  <si>
    <t>Окончание (вкладыш №</t>
  </si>
  <si>
    <t>март</t>
  </si>
  <si>
    <t>16</t>
  </si>
  <si>
    <t>Министерство транспорта Российской Федерации</t>
  </si>
  <si>
    <t>109012, г. Москва, ул. Рождественка, дом 1, стр. 1</t>
  </si>
  <si>
    <t>федеральная целевая программа "Развитие транспортной системы России (2010 - 2020 годы)"</t>
  </si>
  <si>
    <t>гавный специалист</t>
  </si>
  <si>
    <t>Щеголева К.А.</t>
  </si>
  <si>
    <t>(499) 262 49 73</t>
  </si>
  <si>
    <t>shchegoleva@ppp-transport.ru</t>
  </si>
  <si>
    <t>18</t>
  </si>
  <si>
    <t>апреля</t>
  </si>
  <si>
    <t>подпрограмма "Развитие экспорта транспортных услуг"</t>
  </si>
  <si>
    <t>подпрограмма "Государственный контроль и надзор в сфере транспорта"</t>
  </si>
  <si>
    <t>71140000000</t>
  </si>
  <si>
    <t>Ямало-Ненецкий автономный округ</t>
  </si>
  <si>
    <t>Заместитель руководителя Росморречфлота ______________________ В.Н. Вовк</t>
  </si>
  <si>
    <t>Исполнитель:</t>
  </si>
  <si>
    <t>начальник отдела</t>
  </si>
  <si>
    <t>К.И. Снетков</t>
  </si>
  <si>
    <t>8 (496) 626-98-62</t>
  </si>
  <si>
    <t>13</t>
  </si>
  <si>
    <t>номер контактного телефона</t>
  </si>
  <si>
    <t>Заместитель руководителя Росморречфлота  ___________________ В.Н. Вовк</t>
  </si>
  <si>
    <t>нач. отдела</t>
  </si>
  <si>
    <t>Снетков К.И.</t>
  </si>
  <si>
    <t>626-98-62</t>
  </si>
  <si>
    <t>snetkovki@morflot.ru</t>
  </si>
  <si>
    <t>110</t>
  </si>
  <si>
    <t>"Развитие транспортной системы России (2010-2020 годы"  Подпрограмма "Гражданская авиация"</t>
  </si>
  <si>
    <t>"Модернизация Единой системы организации воздушного движения Российской Федерации (2009-2020 годы"</t>
  </si>
  <si>
    <t>Раздел 1. Расходы на выполнение федеральной целевой программы (подпрограммы)*</t>
  </si>
  <si>
    <t>* в соответствии с Федеральном законом от 14.12.2015 № 359-ФЗ "О федеральном бюджете на 2016 год" и изменениями, внесенными в сводную бюджетную роспись федерального бюджета по состоянию на 01.04.2016, реализация мероприятий по федеральной целевой программе "Модернизация Единой системы организации воздушного движения Российской Федерации (2009-2020 годы)" предусмотрены рамках подпрограммы "Гражданская авиация" федеральной целевой программы "Развитие транспортной системы России (2010-2020 годы)"</t>
  </si>
  <si>
    <t>1</t>
  </si>
  <si>
    <t>Авиационная подвижность населения (количество поездок)**</t>
  </si>
  <si>
    <t>пассажиров на 1 жителя России в год</t>
  </si>
  <si>
    <t>количество перевезенных пассажиров на 01.03.2016 ( 10 698 522 чел.)/кол-во населения России на 01.01.2016 (146 544 710 чел.)</t>
  </si>
  <si>
    <t>2</t>
  </si>
  <si>
    <t>Авиационная подвижность населения (на 1 жителя в год)**</t>
  </si>
  <si>
    <t xml:space="preserve">пасс.-км на 1 жителя России в год </t>
  </si>
  <si>
    <t>414</t>
  </si>
  <si>
    <t>пассажироборот на 01.03.2016 (26 176 535 380 км.пасс.)/кол-во населения России на 01.01.2016 (146 544 710 человек)</t>
  </si>
  <si>
    <t>3</t>
  </si>
  <si>
    <t>Пассажирооборот на международных воздушных линиях**</t>
  </si>
  <si>
    <t>млрд. пасс.-км в год</t>
  </si>
  <si>
    <t>4</t>
  </si>
  <si>
    <t>Количество пассажиров, перевезенных воздушными судами местных авиалиний (млн. пассажиров в год)**</t>
  </si>
  <si>
    <t>млн.человек</t>
  </si>
  <si>
    <t>5</t>
  </si>
  <si>
    <t>Количество трансферных авиапассажиров на стыковках международных рейсов и международных внутренних рейсов (млн. пассажиров в год)**</t>
  </si>
  <si>
    <t>6</t>
  </si>
  <si>
    <t>Количество введенных в эксплуатацию после реконструкции взлетно-посадочных полос на аэродромах, обеспечивающих связность опорной сети аэропортов**</t>
  </si>
  <si>
    <t>единиц</t>
  </si>
  <si>
    <t>642</t>
  </si>
  <si>
    <t>7</t>
  </si>
  <si>
    <t>Количество введенных в эксплуатацию после реконструкции взлетно-посадочных полос на крупных международных узловых аэропортах**</t>
  </si>
  <si>
    <t>8</t>
  </si>
  <si>
    <t>Обновление парка воздушных судов (самолетов)**</t>
  </si>
  <si>
    <t>9</t>
  </si>
  <si>
    <t>Приобретение воздушных судов для учебных заведений**</t>
  </si>
  <si>
    <t>10</t>
  </si>
  <si>
    <t>Поставки тренажеров для учебных заведений**</t>
  </si>
  <si>
    <t>Значения по пунктам 1;2;3;4 - указаны  за 2 месяца 2015 года, так как согласно Постановлению Росстата от 18.07.2007 № 57 данные  за 3 месяца направляются в Росавиацию на 20 и 25 день после отчетного периода.</t>
  </si>
  <si>
    <t>Заначения по пунктам 5;6;7;8;9;10 - расчитываются по итогам года.</t>
  </si>
  <si>
    <t>Заместитель руководителя Федерального агентства воздушного транспорта</t>
  </si>
  <si>
    <t>Клим Олег Олегович</t>
  </si>
  <si>
    <t>(499) 231 62 38</t>
  </si>
  <si>
    <t>Pevunov_MM@scaa.ru</t>
  </si>
  <si>
    <t>апрель</t>
  </si>
  <si>
    <t>Федеральная целевая программа "Развитие транспортной системы России (2010 - 2020 годы)"</t>
  </si>
  <si>
    <t xml:space="preserve">24Б 00 00000 </t>
  </si>
  <si>
    <t>24Б 01 00000</t>
  </si>
  <si>
    <t>24Б 02 00000</t>
  </si>
  <si>
    <t>103, 108</t>
  </si>
  <si>
    <t xml:space="preserve">107, 169
</t>
  </si>
  <si>
    <t>24 Б 07 00000</t>
  </si>
  <si>
    <t>24 Б 99 0000</t>
  </si>
  <si>
    <t>109</t>
  </si>
  <si>
    <t>Подпрограмма "Железнодорожный транспорт"</t>
  </si>
  <si>
    <t>подпрограмма "Морской транспорт"</t>
  </si>
  <si>
    <t>24Б 04 00000</t>
  </si>
  <si>
    <t>подпрограмма "Внутренний водный транспорт"</t>
  </si>
  <si>
    <t>24Б 05 00000</t>
  </si>
  <si>
    <t>24Б 03 00000</t>
  </si>
  <si>
    <t>подпрограмма "Автомобильные дороги"</t>
  </si>
  <si>
    <t xml:space="preserve"> 24Б 06 00000</t>
  </si>
  <si>
    <t>Общепрограммные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</si>
</sst>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0"/>
      <color theme="1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0" fillId="0" borderId="0"/>
    <xf numFmtId="43" fontId="1" fillId="0" borderId="0" applyFon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</cellStyleXfs>
  <cellXfs count="76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/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3" fillId="0" borderId="11" xfId="0" applyFont="1" applyBorder="1" applyAlignment="1"/>
    <xf numFmtId="0" fontId="2" fillId="0" borderId="15" xfId="0" applyFont="1" applyBorder="1"/>
    <xf numFmtId="0" fontId="2" fillId="0" borderId="11" xfId="0" applyFont="1" applyBorder="1"/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15" xfId="0" applyFont="1" applyBorder="1" applyAlignment="1"/>
    <xf numFmtId="0" fontId="2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5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Fill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left"/>
    </xf>
    <xf numFmtId="0" fontId="2" fillId="3" borderId="11" xfId="0" applyFont="1" applyFill="1" applyBorder="1"/>
    <xf numFmtId="0" fontId="2" fillId="3" borderId="9" xfId="0" applyFont="1" applyFill="1" applyBorder="1"/>
    <xf numFmtId="0" fontId="2" fillId="0" borderId="16" xfId="0" applyFont="1" applyFill="1" applyBorder="1" applyAlignment="1">
      <alignment horizontal="left"/>
    </xf>
    <xf numFmtId="0" fontId="3" fillId="5" borderId="0" xfId="3" applyFont="1" applyFill="1" applyAlignment="1">
      <alignment horizontal="right"/>
    </xf>
    <xf numFmtId="0" fontId="6" fillId="5" borderId="0" xfId="3" applyFont="1" applyFill="1"/>
    <xf numFmtId="0" fontId="2" fillId="5" borderId="0" xfId="3" applyFont="1" applyFill="1"/>
    <xf numFmtId="0" fontId="2" fillId="5" borderId="8" xfId="3" applyFont="1" applyFill="1" applyBorder="1"/>
    <xf numFmtId="0" fontId="2" fillId="5" borderId="15" xfId="3" applyFont="1" applyFill="1" applyBorder="1"/>
    <xf numFmtId="0" fontId="2" fillId="5" borderId="9" xfId="3" applyFont="1" applyFill="1" applyBorder="1"/>
    <xf numFmtId="0" fontId="2" fillId="5" borderId="14" xfId="3" applyFont="1" applyFill="1" applyBorder="1"/>
    <xf numFmtId="0" fontId="2" fillId="5" borderId="0" xfId="3" applyFont="1" applyFill="1" applyBorder="1"/>
    <xf numFmtId="49" fontId="2" fillId="5" borderId="0" xfId="3" applyNumberFormat="1" applyFont="1" applyFill="1" applyBorder="1" applyAlignment="1">
      <alignment horizontal="center" vertical="center"/>
    </xf>
    <xf numFmtId="0" fontId="2" fillId="5" borderId="0" xfId="3" applyFont="1" applyFill="1" applyBorder="1" applyAlignment="1">
      <alignment horizontal="center" vertical="center" wrapText="1"/>
    </xf>
    <xf numFmtId="0" fontId="2" fillId="5" borderId="0" xfId="3" applyFont="1" applyFill="1" applyAlignment="1">
      <alignment horizontal="center" vertical="top" wrapText="1"/>
    </xf>
    <xf numFmtId="0" fontId="2" fillId="5" borderId="0" xfId="3" applyFont="1" applyFill="1" applyAlignment="1">
      <alignment vertical="top"/>
    </xf>
    <xf numFmtId="0" fontId="2" fillId="5" borderId="16" xfId="3" applyFont="1" applyFill="1" applyBorder="1" applyAlignment="1">
      <alignment horizontal="left"/>
    </xf>
    <xf numFmtId="0" fontId="2" fillId="5" borderId="11" xfId="3" applyFont="1" applyFill="1" applyBorder="1"/>
    <xf numFmtId="0" fontId="8" fillId="5" borderId="0" xfId="3" applyFont="1" applyFill="1"/>
    <xf numFmtId="0" fontId="2" fillId="5" borderId="0" xfId="3" applyFont="1" applyFill="1" applyAlignment="1">
      <alignment horizontal="right"/>
    </xf>
    <xf numFmtId="0" fontId="2" fillId="5" borderId="16" xfId="3" applyFont="1" applyFill="1" applyBorder="1" applyAlignment="1">
      <alignment horizontal="left" vertical="center"/>
    </xf>
    <xf numFmtId="0" fontId="2" fillId="5" borderId="11" xfId="3" applyFont="1" applyFill="1" applyBorder="1" applyAlignment="1">
      <alignment horizontal="left" vertical="center"/>
    </xf>
    <xf numFmtId="0" fontId="2" fillId="5" borderId="13" xfId="3" applyFont="1" applyFill="1" applyBorder="1"/>
    <xf numFmtId="0" fontId="4" fillId="5" borderId="0" xfId="3" applyFont="1" applyFill="1"/>
    <xf numFmtId="0" fontId="2" fillId="5" borderId="0" xfId="3" applyFont="1" applyFill="1" applyAlignment="1">
      <alignment horizontal="center" vertical="top"/>
    </xf>
    <xf numFmtId="0" fontId="2" fillId="5" borderId="0" xfId="3" applyFont="1" applyFill="1" applyAlignment="1">
      <alignment horizontal="left" vertical="center" wrapText="1"/>
    </xf>
    <xf numFmtId="0" fontId="2" fillId="5" borderId="31" xfId="3" applyFont="1" applyFill="1" applyBorder="1"/>
    <xf numFmtId="0" fontId="2" fillId="5" borderId="0" xfId="3" applyFont="1" applyFill="1" applyBorder="1" applyAlignment="1">
      <alignment horizontal="left"/>
    </xf>
    <xf numFmtId="0" fontId="2" fillId="5" borderId="0" xfId="3" applyFont="1" applyFill="1" applyBorder="1" applyAlignment="1">
      <alignment horizontal="left" wrapText="1"/>
    </xf>
    <xf numFmtId="0" fontId="2" fillId="5" borderId="0" xfId="3" applyFont="1" applyFill="1" applyBorder="1" applyAlignment="1">
      <alignment horizontal="center" vertical="top"/>
    </xf>
    <xf numFmtId="0" fontId="2" fillId="5" borderId="0" xfId="3" applyFont="1" applyFill="1" applyAlignment="1">
      <alignment horizontal="left"/>
    </xf>
    <xf numFmtId="0" fontId="4" fillId="5" borderId="0" xfId="3" applyFont="1" applyFill="1" applyAlignment="1">
      <alignment horizontal="center" vertical="top"/>
    </xf>
    <xf numFmtId="0" fontId="4" fillId="5" borderId="0" xfId="3" applyFont="1" applyFill="1" applyBorder="1" applyAlignment="1">
      <alignment horizontal="center" vertical="top"/>
    </xf>
    <xf numFmtId="0" fontId="2" fillId="5" borderId="0" xfId="3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2" fillId="0" borderId="8" xfId="0" applyFont="1" applyFill="1" applyBorder="1"/>
    <xf numFmtId="0" fontId="2" fillId="0" borderId="15" xfId="0" applyFont="1" applyFill="1" applyBorder="1"/>
    <xf numFmtId="0" fontId="2" fillId="0" borderId="9" xfId="0" applyFont="1" applyFill="1" applyBorder="1"/>
    <xf numFmtId="0" fontId="2" fillId="0" borderId="14" xfId="0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11" xfId="0" applyFont="1" applyFill="1" applyBorder="1"/>
    <xf numFmtId="0" fontId="2" fillId="0" borderId="0" xfId="0" applyFont="1" applyFill="1" applyAlignment="1">
      <alignment horizontal="right"/>
    </xf>
    <xf numFmtId="0" fontId="2" fillId="0" borderId="16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3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top"/>
    </xf>
    <xf numFmtId="0" fontId="2" fillId="0" borderId="15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top"/>
    </xf>
    <xf numFmtId="49" fontId="2" fillId="0" borderId="24" xfId="0" applyNumberFormat="1" applyFont="1" applyFill="1" applyBorder="1" applyAlignment="1">
      <alignment horizontal="left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top" wrapText="1"/>
    </xf>
    <xf numFmtId="49" fontId="2" fillId="0" borderId="2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/>
    </xf>
    <xf numFmtId="0" fontId="2" fillId="2" borderId="0" xfId="0" applyFont="1" applyFill="1" applyBorder="1"/>
    <xf numFmtId="49" fontId="2" fillId="2" borderId="1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left"/>
    </xf>
    <xf numFmtId="164" fontId="2" fillId="0" borderId="16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164" fontId="2" fillId="0" borderId="3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top"/>
    </xf>
    <xf numFmtId="164" fontId="2" fillId="0" borderId="24" xfId="0" applyNumberFormat="1" applyFont="1" applyBorder="1" applyAlignment="1">
      <alignment horizontal="center" vertical="top"/>
    </xf>
    <xf numFmtId="164" fontId="2" fillId="0" borderId="30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3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2" fillId="0" borderId="14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3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2" fillId="0" borderId="0" xfId="0" applyFont="1" applyBorder="1" applyAlignment="1">
      <alignment horizontal="left" indent="2"/>
    </xf>
    <xf numFmtId="0" fontId="2" fillId="0" borderId="15" xfId="0" applyFont="1" applyBorder="1" applyAlignment="1">
      <alignment horizontal="left" indent="2"/>
    </xf>
    <xf numFmtId="0" fontId="2" fillId="0" borderId="10" xfId="0" applyFont="1" applyBorder="1" applyAlignment="1">
      <alignment horizontal="left" wrapText="1" indent="1"/>
    </xf>
    <xf numFmtId="0" fontId="2" fillId="0" borderId="14" xfId="0" applyFont="1" applyBorder="1" applyAlignment="1">
      <alignment horizontal="left" wrapText="1" indent="1"/>
    </xf>
    <xf numFmtId="0" fontId="2" fillId="0" borderId="24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2" fillId="0" borderId="12" xfId="0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2" fillId="0" borderId="24" xfId="0" applyFont="1" applyBorder="1" applyAlignment="1">
      <alignment horizontal="left" wrapText="1" indent="1"/>
    </xf>
    <xf numFmtId="0" fontId="2" fillId="0" borderId="30" xfId="0" applyFont="1" applyBorder="1" applyAlignment="1">
      <alignment horizontal="left" wrapText="1" indent="1"/>
    </xf>
    <xf numFmtId="164" fontId="2" fillId="0" borderId="16" xfId="0" applyNumberFormat="1" applyFont="1" applyBorder="1" applyAlignment="1">
      <alignment horizontal="center" vertical="top" wrapText="1"/>
    </xf>
    <xf numFmtId="164" fontId="2" fillId="0" borderId="24" xfId="0" applyNumberFormat="1" applyFont="1" applyBorder="1" applyAlignment="1">
      <alignment horizontal="center" vertical="top" wrapText="1"/>
    </xf>
    <xf numFmtId="164" fontId="2" fillId="0" borderId="30" xfId="0" applyNumberFormat="1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indent="2"/>
    </xf>
    <xf numFmtId="0" fontId="2" fillId="0" borderId="14" xfId="0" applyFont="1" applyBorder="1" applyAlignment="1">
      <alignment horizontal="left" indent="2"/>
    </xf>
    <xf numFmtId="164" fontId="2" fillId="0" borderId="11" xfId="0" applyNumberFormat="1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164" fontId="2" fillId="0" borderId="14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2" fillId="0" borderId="24" xfId="0" applyFont="1" applyBorder="1" applyAlignment="1">
      <alignment horizontal="left" wrapText="1" indent="2"/>
    </xf>
    <xf numFmtId="0" fontId="2" fillId="0" borderId="30" xfId="0" applyFont="1" applyBorder="1" applyAlignment="1">
      <alignment horizontal="left" wrapText="1" indent="2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6" xfId="0" applyNumberFormat="1" applyFont="1" applyFill="1" applyBorder="1" applyAlignment="1">
      <alignment horizontal="center"/>
    </xf>
    <xf numFmtId="0" fontId="2" fillId="0" borderId="24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12" fillId="0" borderId="10" xfId="1" applyNumberForma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10" xfId="0" applyNumberFormat="1" applyFont="1" applyFill="1" applyBorder="1" applyAlignment="1">
      <alignment horizontal="left"/>
    </xf>
    <xf numFmtId="0" fontId="2" fillId="4" borderId="16" xfId="0" applyNumberFormat="1" applyFont="1" applyFill="1" applyBorder="1" applyAlignment="1">
      <alignment horizontal="center"/>
    </xf>
    <xf numFmtId="0" fontId="2" fillId="4" borderId="24" xfId="0" applyNumberFormat="1" applyFont="1" applyFill="1" applyBorder="1" applyAlignment="1">
      <alignment horizontal="center"/>
    </xf>
    <xf numFmtId="0" fontId="2" fillId="4" borderId="30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wrapText="1"/>
    </xf>
    <xf numFmtId="0" fontId="2" fillId="0" borderId="24" xfId="0" applyNumberFormat="1" applyFont="1" applyFill="1" applyBorder="1" applyAlignment="1">
      <alignment horizontal="center" wrapText="1"/>
    </xf>
    <xf numFmtId="0" fontId="2" fillId="0" borderId="30" xfId="0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/>
    </xf>
    <xf numFmtId="49" fontId="2" fillId="0" borderId="24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wrapText="1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164" fontId="2" fillId="4" borderId="24" xfId="0" applyNumberFormat="1" applyFont="1" applyFill="1" applyBorder="1" applyAlignment="1">
      <alignment horizontal="center"/>
    </xf>
    <xf numFmtId="164" fontId="2" fillId="4" borderId="30" xfId="0" applyNumberFormat="1" applyFont="1" applyFill="1" applyBorder="1" applyAlignment="1">
      <alignment horizontal="center"/>
    </xf>
    <xf numFmtId="164" fontId="2" fillId="4" borderId="11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4" borderId="13" xfId="0" applyNumberFormat="1" applyFont="1" applyFill="1" applyBorder="1" applyAlignment="1">
      <alignment horizontal="center"/>
    </xf>
    <xf numFmtId="164" fontId="2" fillId="4" borderId="9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4" fontId="2" fillId="4" borderId="14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32" xfId="0" applyFont="1" applyFill="1" applyBorder="1" applyAlignment="1">
      <alignment horizontal="center" wrapText="1"/>
    </xf>
    <xf numFmtId="0" fontId="2" fillId="0" borderId="32" xfId="0" applyFont="1" applyFill="1" applyBorder="1" applyAlignment="1">
      <alignment horizontal="center"/>
    </xf>
    <xf numFmtId="0" fontId="4" fillId="0" borderId="3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49" fontId="2" fillId="0" borderId="3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9" fontId="2" fillId="0" borderId="32" xfId="0" applyNumberFormat="1" applyFont="1" applyFill="1" applyBorder="1" applyAlignment="1">
      <alignment horizontal="left"/>
    </xf>
    <xf numFmtId="0" fontId="2" fillId="0" borderId="24" xfId="0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/>
    </xf>
    <xf numFmtId="49" fontId="2" fillId="3" borderId="30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wrapText="1"/>
    </xf>
    <xf numFmtId="0" fontId="2" fillId="3" borderId="30" xfId="0" applyFont="1" applyFill="1" applyBorder="1" applyAlignment="1">
      <alignment horizontal="left" wrapText="1"/>
    </xf>
    <xf numFmtId="164" fontId="2" fillId="3" borderId="16" xfId="0" applyNumberFormat="1" applyFont="1" applyFill="1" applyBorder="1" applyAlignment="1">
      <alignment horizontal="center"/>
    </xf>
    <xf numFmtId="164" fontId="2" fillId="3" borderId="24" xfId="0" applyNumberFormat="1" applyFont="1" applyFill="1" applyBorder="1" applyAlignment="1">
      <alignment horizontal="center"/>
    </xf>
    <xf numFmtId="164" fontId="2" fillId="3" borderId="30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indent="1"/>
    </xf>
    <xf numFmtId="0" fontId="2" fillId="3" borderId="13" xfId="0" applyFont="1" applyFill="1" applyBorder="1" applyAlignment="1">
      <alignment horizontal="left" indent="1"/>
    </xf>
    <xf numFmtId="164" fontId="2" fillId="3" borderId="11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indent="1"/>
    </xf>
    <xf numFmtId="0" fontId="2" fillId="3" borderId="14" xfId="0" applyFont="1" applyFill="1" applyBorder="1" applyAlignment="1">
      <alignment horizontal="left" indent="1"/>
    </xf>
    <xf numFmtId="0" fontId="2" fillId="3" borderId="24" xfId="0" applyFont="1" applyFill="1" applyBorder="1" applyAlignment="1">
      <alignment horizontal="left" wrapText="1" indent="1"/>
    </xf>
    <xf numFmtId="0" fontId="2" fillId="3" borderId="30" xfId="0" applyFont="1" applyFill="1" applyBorder="1" applyAlignment="1">
      <alignment horizontal="left" wrapText="1" inden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wrapText="1" indent="1"/>
    </xf>
    <xf numFmtId="0" fontId="2" fillId="0" borderId="30" xfId="0" applyFont="1" applyFill="1" applyBorder="1" applyAlignment="1">
      <alignment horizontal="left" wrapText="1" indent="1"/>
    </xf>
    <xf numFmtId="0" fontId="2" fillId="3" borderId="12" xfId="0" applyFont="1" applyFill="1" applyBorder="1" applyAlignment="1">
      <alignment horizontal="left" indent="2"/>
    </xf>
    <xf numFmtId="0" fontId="2" fillId="3" borderId="13" xfId="0" applyFont="1" applyFill="1" applyBorder="1" applyAlignment="1">
      <alignment horizontal="left" indent="2"/>
    </xf>
    <xf numFmtId="0" fontId="2" fillId="3" borderId="10" xfId="0" applyFont="1" applyFill="1" applyBorder="1" applyAlignment="1">
      <alignment horizontal="left" indent="2"/>
    </xf>
    <xf numFmtId="0" fontId="2" fillId="3" borderId="14" xfId="0" applyFont="1" applyFill="1" applyBorder="1" applyAlignment="1">
      <alignment horizontal="left" indent="2"/>
    </xf>
    <xf numFmtId="0" fontId="2" fillId="5" borderId="31" xfId="3" applyFont="1" applyFill="1" applyBorder="1" applyAlignment="1">
      <alignment horizontal="center" vertical="top" wrapText="1"/>
    </xf>
    <xf numFmtId="164" fontId="2" fillId="0" borderId="11" xfId="3" applyNumberFormat="1" applyFont="1" applyFill="1" applyBorder="1" applyAlignment="1">
      <alignment horizontal="center"/>
    </xf>
    <xf numFmtId="164" fontId="2" fillId="0" borderId="12" xfId="3" applyNumberFormat="1" applyFont="1" applyFill="1" applyBorder="1" applyAlignment="1">
      <alignment horizontal="center"/>
    </xf>
    <xf numFmtId="164" fontId="2" fillId="0" borderId="13" xfId="3" applyNumberFormat="1" applyFont="1" applyFill="1" applyBorder="1" applyAlignment="1">
      <alignment horizontal="center"/>
    </xf>
    <xf numFmtId="164" fontId="2" fillId="0" borderId="8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164" fontId="2" fillId="0" borderId="15" xfId="3" applyNumberFormat="1" applyFont="1" applyFill="1" applyBorder="1" applyAlignment="1">
      <alignment horizontal="center"/>
    </xf>
    <xf numFmtId="164" fontId="2" fillId="5" borderId="11" xfId="3" applyNumberFormat="1" applyFont="1" applyFill="1" applyBorder="1" applyAlignment="1">
      <alignment horizontal="center"/>
    </xf>
    <xf numFmtId="164" fontId="2" fillId="5" borderId="12" xfId="3" applyNumberFormat="1" applyFont="1" applyFill="1" applyBorder="1" applyAlignment="1">
      <alignment horizontal="center"/>
    </xf>
    <xf numFmtId="164" fontId="2" fillId="5" borderId="13" xfId="3" applyNumberFormat="1" applyFont="1" applyFill="1" applyBorder="1" applyAlignment="1">
      <alignment horizontal="center"/>
    </xf>
    <xf numFmtId="164" fontId="2" fillId="5" borderId="9" xfId="3" applyNumberFormat="1" applyFont="1" applyFill="1" applyBorder="1" applyAlignment="1">
      <alignment horizontal="center"/>
    </xf>
    <xf numFmtId="164" fontId="2" fillId="5" borderId="10" xfId="3" applyNumberFormat="1" applyFont="1" applyFill="1" applyBorder="1" applyAlignment="1">
      <alignment horizontal="center"/>
    </xf>
    <xf numFmtId="164" fontId="2" fillId="5" borderId="14" xfId="3" applyNumberFormat="1" applyFont="1" applyFill="1" applyBorder="1" applyAlignment="1">
      <alignment horizontal="center"/>
    </xf>
    <xf numFmtId="0" fontId="2" fillId="5" borderId="10" xfId="3" applyFont="1" applyFill="1" applyBorder="1" applyAlignment="1">
      <alignment horizontal="left" wrapText="1" indent="2"/>
    </xf>
    <xf numFmtId="0" fontId="2" fillId="5" borderId="14" xfId="3" applyFont="1" applyFill="1" applyBorder="1" applyAlignment="1">
      <alignment horizontal="left" wrapText="1" indent="2"/>
    </xf>
    <xf numFmtId="49" fontId="2" fillId="5" borderId="31" xfId="3" applyNumberFormat="1" applyFont="1" applyFill="1" applyBorder="1" applyAlignment="1">
      <alignment horizontal="center" vertical="center"/>
    </xf>
    <xf numFmtId="0" fontId="2" fillId="5" borderId="31" xfId="3" applyFont="1" applyFill="1" applyBorder="1" applyAlignment="1">
      <alignment horizontal="left" vertical="center" wrapText="1"/>
    </xf>
    <xf numFmtId="0" fontId="2" fillId="5" borderId="31" xfId="3" applyNumberFormat="1" applyFont="1" applyFill="1" applyBorder="1" applyAlignment="1">
      <alignment horizontal="center" vertical="center" wrapText="1"/>
    </xf>
    <xf numFmtId="49" fontId="2" fillId="5" borderId="11" xfId="3" applyNumberFormat="1" applyFont="1" applyFill="1" applyBorder="1" applyAlignment="1">
      <alignment horizontal="center"/>
    </xf>
    <xf numFmtId="49" fontId="2" fillId="5" borderId="12" xfId="3" applyNumberFormat="1" applyFont="1" applyFill="1" applyBorder="1" applyAlignment="1">
      <alignment horizontal="center"/>
    </xf>
    <xf numFmtId="49" fontId="2" fillId="5" borderId="13" xfId="3" applyNumberFormat="1" applyFont="1" applyFill="1" applyBorder="1" applyAlignment="1">
      <alignment horizontal="center"/>
    </xf>
    <xf numFmtId="0" fontId="5" fillId="5" borderId="0" xfId="3" applyFont="1" applyFill="1" applyAlignment="1">
      <alignment horizontal="center" wrapText="1"/>
    </xf>
    <xf numFmtId="0" fontId="8" fillId="5" borderId="0" xfId="3" applyFont="1" applyFill="1" applyAlignment="1">
      <alignment horizontal="center"/>
    </xf>
    <xf numFmtId="49" fontId="2" fillId="5" borderId="11" xfId="3" applyNumberFormat="1" applyFont="1" applyFill="1" applyBorder="1" applyAlignment="1">
      <alignment horizontal="center" vertical="center"/>
    </xf>
    <xf numFmtId="49" fontId="2" fillId="5" borderId="12" xfId="3" applyNumberFormat="1" applyFont="1" applyFill="1" applyBorder="1" applyAlignment="1">
      <alignment horizontal="center" vertical="center"/>
    </xf>
    <xf numFmtId="49" fontId="2" fillId="5" borderId="13" xfId="3" applyNumberFormat="1" applyFont="1" applyFill="1" applyBorder="1" applyAlignment="1">
      <alignment horizontal="center" vertical="center"/>
    </xf>
    <xf numFmtId="49" fontId="2" fillId="5" borderId="9" xfId="3" applyNumberFormat="1" applyFont="1" applyFill="1" applyBorder="1" applyAlignment="1">
      <alignment horizontal="center" vertical="center"/>
    </xf>
    <xf numFmtId="49" fontId="2" fillId="5" borderId="10" xfId="3" applyNumberFormat="1" applyFont="1" applyFill="1" applyBorder="1" applyAlignment="1">
      <alignment horizontal="center" vertical="center"/>
    </xf>
    <xf numFmtId="49" fontId="2" fillId="5" borderId="14" xfId="3" applyNumberFormat="1" applyFont="1" applyFill="1" applyBorder="1" applyAlignment="1">
      <alignment horizontal="center" vertical="center"/>
    </xf>
    <xf numFmtId="0" fontId="2" fillId="5" borderId="12" xfId="3" applyFont="1" applyFill="1" applyBorder="1" applyAlignment="1">
      <alignment horizontal="left" indent="2"/>
    </xf>
    <xf numFmtId="0" fontId="2" fillId="5" borderId="13" xfId="3" applyFont="1" applyFill="1" applyBorder="1" applyAlignment="1">
      <alignment horizontal="left" indent="2"/>
    </xf>
    <xf numFmtId="164" fontId="2" fillId="0" borderId="9" xfId="3" applyNumberFormat="1" applyFont="1" applyFill="1" applyBorder="1" applyAlignment="1">
      <alignment horizontal="center"/>
    </xf>
    <xf numFmtId="164" fontId="2" fillId="0" borderId="10" xfId="3" applyNumberFormat="1" applyFont="1" applyFill="1" applyBorder="1" applyAlignment="1">
      <alignment horizontal="center"/>
    </xf>
    <xf numFmtId="164" fontId="2" fillId="0" borderId="14" xfId="3" applyNumberFormat="1" applyFont="1" applyFill="1" applyBorder="1" applyAlignment="1">
      <alignment horizontal="center"/>
    </xf>
    <xf numFmtId="164" fontId="2" fillId="0" borderId="16" xfId="3" applyNumberFormat="1" applyFont="1" applyFill="1" applyBorder="1" applyAlignment="1">
      <alignment horizontal="center"/>
    </xf>
    <xf numFmtId="164" fontId="2" fillId="0" borderId="24" xfId="3" applyNumberFormat="1" applyFont="1" applyFill="1" applyBorder="1" applyAlignment="1">
      <alignment horizontal="center"/>
    </xf>
    <xf numFmtId="164" fontId="2" fillId="0" borderId="30" xfId="3" applyNumberFormat="1" applyFont="1" applyFill="1" applyBorder="1" applyAlignment="1">
      <alignment horizontal="center"/>
    </xf>
    <xf numFmtId="164" fontId="2" fillId="5" borderId="16" xfId="3" applyNumberFormat="1" applyFont="1" applyFill="1" applyBorder="1" applyAlignment="1">
      <alignment horizontal="center"/>
    </xf>
    <xf numFmtId="164" fontId="2" fillId="5" borderId="24" xfId="3" applyNumberFormat="1" applyFont="1" applyFill="1" applyBorder="1" applyAlignment="1">
      <alignment horizontal="center"/>
    </xf>
    <xf numFmtId="164" fontId="2" fillId="5" borderId="30" xfId="3" applyNumberFormat="1" applyFont="1" applyFill="1" applyBorder="1" applyAlignment="1">
      <alignment horizontal="center"/>
    </xf>
    <xf numFmtId="0" fontId="2" fillId="5" borderId="16" xfId="3" applyFont="1" applyFill="1" applyBorder="1" applyAlignment="1">
      <alignment horizontal="center" vertical="top"/>
    </xf>
    <xf numFmtId="0" fontId="2" fillId="5" borderId="24" xfId="3" applyFont="1" applyFill="1" applyBorder="1" applyAlignment="1">
      <alignment horizontal="center" vertical="top"/>
    </xf>
    <xf numFmtId="0" fontId="2" fillId="5" borderId="30" xfId="3" applyFont="1" applyFill="1" applyBorder="1" applyAlignment="1">
      <alignment horizontal="center" vertical="top"/>
    </xf>
    <xf numFmtId="49" fontId="2" fillId="5" borderId="16" xfId="3" applyNumberFormat="1" applyFont="1" applyFill="1" applyBorder="1" applyAlignment="1">
      <alignment horizontal="center" vertical="center"/>
    </xf>
    <xf numFmtId="49" fontId="2" fillId="5" borderId="24" xfId="3" applyNumberFormat="1" applyFont="1" applyFill="1" applyBorder="1" applyAlignment="1">
      <alignment horizontal="center" vertical="center"/>
    </xf>
    <xf numFmtId="49" fontId="2" fillId="5" borderId="30" xfId="3" applyNumberFormat="1" applyFont="1" applyFill="1" applyBorder="1" applyAlignment="1">
      <alignment horizontal="center" vertical="center"/>
    </xf>
    <xf numFmtId="0" fontId="2" fillId="5" borderId="24" xfId="3" applyFont="1" applyFill="1" applyBorder="1" applyAlignment="1">
      <alignment horizontal="left" wrapText="1"/>
    </xf>
    <xf numFmtId="0" fontId="2" fillId="5" borderId="30" xfId="3" applyFont="1" applyFill="1" applyBorder="1" applyAlignment="1">
      <alignment horizontal="left" wrapText="1"/>
    </xf>
    <xf numFmtId="49" fontId="2" fillId="5" borderId="16" xfId="3" applyNumberFormat="1" applyFont="1" applyFill="1" applyBorder="1" applyAlignment="1">
      <alignment horizontal="center"/>
    </xf>
    <xf numFmtId="49" fontId="2" fillId="5" borderId="24" xfId="3" applyNumberFormat="1" applyFont="1" applyFill="1" applyBorder="1" applyAlignment="1">
      <alignment horizontal="center"/>
    </xf>
    <xf numFmtId="49" fontId="2" fillId="5" borderId="30" xfId="3" applyNumberFormat="1" applyFont="1" applyFill="1" applyBorder="1" applyAlignment="1">
      <alignment horizontal="center"/>
    </xf>
    <xf numFmtId="0" fontId="2" fillId="5" borderId="24" xfId="3" applyFont="1" applyFill="1" applyBorder="1" applyAlignment="1">
      <alignment horizontal="left" wrapText="1" indent="2"/>
    </xf>
    <xf numFmtId="0" fontId="2" fillId="5" borderId="30" xfId="3" applyFont="1" applyFill="1" applyBorder="1" applyAlignment="1">
      <alignment horizontal="left" wrapText="1" indent="2"/>
    </xf>
    <xf numFmtId="0" fontId="2" fillId="5" borderId="10" xfId="3" applyFont="1" applyFill="1" applyBorder="1" applyAlignment="1">
      <alignment horizontal="left" indent="2"/>
    </xf>
    <xf numFmtId="0" fontId="2" fillId="5" borderId="14" xfId="3" applyFont="1" applyFill="1" applyBorder="1" applyAlignment="1">
      <alignment horizontal="left" indent="2"/>
    </xf>
    <xf numFmtId="0" fontId="2" fillId="5" borderId="31" xfId="3" applyFont="1" applyFill="1" applyBorder="1" applyAlignment="1">
      <alignment horizontal="center" vertical="top"/>
    </xf>
    <xf numFmtId="0" fontId="2" fillId="5" borderId="31" xfId="3" applyNumberFormat="1" applyFont="1" applyFill="1" applyBorder="1" applyAlignment="1">
      <alignment horizontal="center" vertical="center"/>
    </xf>
    <xf numFmtId="0" fontId="2" fillId="5" borderId="24" xfId="3" applyFont="1" applyFill="1" applyBorder="1" applyAlignment="1">
      <alignment horizontal="left" wrapText="1" indent="1"/>
    </xf>
    <xf numFmtId="0" fontId="2" fillId="5" borderId="30" xfId="3" applyFont="1" applyFill="1" applyBorder="1" applyAlignment="1">
      <alignment horizontal="left" wrapText="1" indent="1"/>
    </xf>
    <xf numFmtId="0" fontId="4" fillId="0" borderId="12" xfId="3" applyFont="1" applyFill="1" applyBorder="1" applyAlignment="1">
      <alignment horizontal="left" vertical="top" wrapText="1"/>
    </xf>
    <xf numFmtId="0" fontId="2" fillId="5" borderId="11" xfId="3" applyFont="1" applyFill="1" applyBorder="1" applyAlignment="1">
      <alignment horizontal="center" vertical="top" wrapText="1"/>
    </xf>
    <xf numFmtId="0" fontId="2" fillId="5" borderId="12" xfId="3" applyFont="1" applyFill="1" applyBorder="1" applyAlignment="1">
      <alignment horizontal="center" vertical="top" wrapText="1"/>
    </xf>
    <xf numFmtId="0" fontId="2" fillId="5" borderId="13" xfId="3" applyFont="1" applyFill="1" applyBorder="1" applyAlignment="1">
      <alignment horizontal="center" vertical="top" wrapText="1"/>
    </xf>
    <xf numFmtId="0" fontId="2" fillId="5" borderId="8" xfId="3" applyFont="1" applyFill="1" applyBorder="1" applyAlignment="1">
      <alignment horizontal="center" vertical="top" wrapText="1"/>
    </xf>
    <xf numFmtId="0" fontId="2" fillId="5" borderId="0" xfId="3" applyFont="1" applyFill="1" applyBorder="1" applyAlignment="1">
      <alignment horizontal="center" vertical="top" wrapText="1"/>
    </xf>
    <xf numFmtId="0" fontId="2" fillId="5" borderId="15" xfId="3" applyFont="1" applyFill="1" applyBorder="1" applyAlignment="1">
      <alignment horizontal="center" vertical="top" wrapText="1"/>
    </xf>
    <xf numFmtId="0" fontId="2" fillId="5" borderId="9" xfId="3" applyFont="1" applyFill="1" applyBorder="1" applyAlignment="1">
      <alignment horizontal="center" vertical="top" wrapText="1"/>
    </xf>
    <xf numFmtId="0" fontId="2" fillId="5" borderId="10" xfId="3" applyFont="1" applyFill="1" applyBorder="1" applyAlignment="1">
      <alignment horizontal="center" vertical="top" wrapText="1"/>
    </xf>
    <xf numFmtId="0" fontId="2" fillId="5" borderId="14" xfId="3" applyFont="1" applyFill="1" applyBorder="1" applyAlignment="1">
      <alignment horizontal="center" vertical="top" wrapText="1"/>
    </xf>
    <xf numFmtId="0" fontId="2" fillId="5" borderId="16" xfId="3" applyFont="1" applyFill="1" applyBorder="1" applyAlignment="1">
      <alignment horizontal="center" vertical="top" wrapText="1"/>
    </xf>
    <xf numFmtId="0" fontId="2" fillId="5" borderId="24" xfId="3" applyFont="1" applyFill="1" applyBorder="1" applyAlignment="1">
      <alignment horizontal="center" vertical="top" wrapText="1"/>
    </xf>
    <xf numFmtId="0" fontId="2" fillId="5" borderId="30" xfId="3" applyFont="1" applyFill="1" applyBorder="1" applyAlignment="1">
      <alignment horizontal="center" vertical="top" wrapText="1"/>
    </xf>
    <xf numFmtId="0" fontId="2" fillId="5" borderId="11" xfId="3" applyFont="1" applyFill="1" applyBorder="1" applyAlignment="1">
      <alignment horizontal="center" vertical="center" wrapText="1"/>
    </xf>
    <xf numFmtId="0" fontId="2" fillId="5" borderId="12" xfId="3" applyFont="1" applyFill="1" applyBorder="1" applyAlignment="1">
      <alignment horizontal="center" vertical="center" wrapText="1"/>
    </xf>
    <xf numFmtId="0" fontId="2" fillId="5" borderId="13" xfId="3" applyFont="1" applyFill="1" applyBorder="1" applyAlignment="1">
      <alignment horizontal="center" vertical="center" wrapText="1"/>
    </xf>
    <xf numFmtId="0" fontId="2" fillId="5" borderId="9" xfId="3" applyFont="1" applyFill="1" applyBorder="1" applyAlignment="1">
      <alignment horizontal="center" vertical="center" wrapText="1"/>
    </xf>
    <xf numFmtId="0" fontId="2" fillId="5" borderId="10" xfId="3" applyFont="1" applyFill="1" applyBorder="1" applyAlignment="1">
      <alignment horizontal="center" vertical="center" wrapText="1"/>
    </xf>
    <xf numFmtId="0" fontId="2" fillId="5" borderId="14" xfId="3" applyFont="1" applyFill="1" applyBorder="1" applyAlignment="1">
      <alignment horizontal="center" vertical="center" wrapText="1"/>
    </xf>
    <xf numFmtId="49" fontId="3" fillId="5" borderId="0" xfId="3" applyNumberFormat="1" applyFont="1" applyFill="1" applyBorder="1" applyAlignment="1">
      <alignment horizontal="center"/>
    </xf>
    <xf numFmtId="0" fontId="5" fillId="5" borderId="0" xfId="3" applyFont="1" applyFill="1" applyAlignment="1">
      <alignment horizontal="center"/>
    </xf>
    <xf numFmtId="0" fontId="2" fillId="5" borderId="11" xfId="3" applyFont="1" applyFill="1" applyBorder="1" applyAlignment="1">
      <alignment horizontal="center" vertical="center"/>
    </xf>
    <xf numFmtId="0" fontId="2" fillId="5" borderId="12" xfId="3" applyFont="1" applyFill="1" applyBorder="1" applyAlignment="1">
      <alignment horizontal="center" vertical="center"/>
    </xf>
    <xf numFmtId="0" fontId="2" fillId="5" borderId="13" xfId="3" applyFont="1" applyFill="1" applyBorder="1" applyAlignment="1">
      <alignment horizontal="center" vertical="center"/>
    </xf>
    <xf numFmtId="0" fontId="2" fillId="5" borderId="9" xfId="3" applyFont="1" applyFill="1" applyBorder="1" applyAlignment="1">
      <alignment horizontal="center" vertical="center"/>
    </xf>
    <xf numFmtId="0" fontId="2" fillId="5" borderId="10" xfId="3" applyFont="1" applyFill="1" applyBorder="1" applyAlignment="1">
      <alignment horizontal="center" vertical="center"/>
    </xf>
    <xf numFmtId="0" fontId="2" fillId="5" borderId="14" xfId="3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 vertical="center" wrapText="1"/>
    </xf>
    <xf numFmtId="0" fontId="2" fillId="5" borderId="24" xfId="3" applyFont="1" applyFill="1" applyBorder="1" applyAlignment="1">
      <alignment horizontal="center" vertical="center" wrapText="1"/>
    </xf>
    <xf numFmtId="0" fontId="2" fillId="5" borderId="30" xfId="3" applyFont="1" applyFill="1" applyBorder="1" applyAlignment="1">
      <alignment horizontal="center" vertical="center" wrapText="1"/>
    </xf>
    <xf numFmtId="0" fontId="2" fillId="5" borderId="10" xfId="3" applyFont="1" applyFill="1" applyBorder="1" applyAlignment="1">
      <alignment horizontal="left" indent="1"/>
    </xf>
    <xf numFmtId="0" fontId="2" fillId="5" borderId="14" xfId="3" applyFont="1" applyFill="1" applyBorder="1" applyAlignment="1">
      <alignment horizontal="left" indent="1"/>
    </xf>
    <xf numFmtId="0" fontId="2" fillId="5" borderId="24" xfId="3" applyFont="1" applyFill="1" applyBorder="1" applyAlignment="1">
      <alignment horizontal="left"/>
    </xf>
    <xf numFmtId="49" fontId="2" fillId="0" borderId="8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49" fontId="2" fillId="0" borderId="8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0" xfId="3" applyNumberFormat="1" applyFont="1" applyFill="1" applyBorder="1" applyAlignment="1">
      <alignment horizontal="center" vertical="center"/>
    </xf>
    <xf numFmtId="49" fontId="2" fillId="0" borderId="14" xfId="3" applyNumberFormat="1" applyFont="1" applyFill="1" applyBorder="1" applyAlignment="1">
      <alignment horizontal="center" vertical="center"/>
    </xf>
    <xf numFmtId="0" fontId="2" fillId="5" borderId="12" xfId="3" applyFont="1" applyFill="1" applyBorder="1" applyAlignment="1">
      <alignment horizontal="left" indent="1"/>
    </xf>
    <xf numFmtId="0" fontId="2" fillId="5" borderId="13" xfId="3" applyFont="1" applyFill="1" applyBorder="1" applyAlignment="1">
      <alignment horizontal="left" indent="1"/>
    </xf>
    <xf numFmtId="164" fontId="2" fillId="0" borderId="11" xfId="3" applyNumberFormat="1" applyFont="1" applyFill="1" applyBorder="1" applyAlignment="1">
      <alignment horizontal="center" vertical="top" wrapText="1"/>
    </xf>
    <xf numFmtId="164" fontId="2" fillId="0" borderId="12" xfId="3" applyNumberFormat="1" applyFont="1" applyFill="1" applyBorder="1" applyAlignment="1">
      <alignment horizontal="center" vertical="top" wrapText="1"/>
    </xf>
    <xf numFmtId="164" fontId="2" fillId="0" borderId="13" xfId="3" applyNumberFormat="1" applyFont="1" applyFill="1" applyBorder="1" applyAlignment="1">
      <alignment horizontal="center" vertical="top" wrapText="1"/>
    </xf>
    <xf numFmtId="164" fontId="2" fillId="0" borderId="9" xfId="3" applyNumberFormat="1" applyFont="1" applyFill="1" applyBorder="1" applyAlignment="1">
      <alignment horizontal="center" vertical="top" wrapText="1"/>
    </xf>
    <xf numFmtId="164" fontId="2" fillId="0" borderId="10" xfId="3" applyNumberFormat="1" applyFont="1" applyFill="1" applyBorder="1" applyAlignment="1">
      <alignment horizontal="center" vertical="top" wrapText="1"/>
    </xf>
    <xf numFmtId="164" fontId="2" fillId="0" borderId="14" xfId="3" applyNumberFormat="1" applyFont="1" applyFill="1" applyBorder="1" applyAlignment="1">
      <alignment horizontal="center" vertical="top" wrapText="1"/>
    </xf>
    <xf numFmtId="164" fontId="2" fillId="0" borderId="11" xfId="3" applyNumberFormat="1" applyFont="1" applyFill="1" applyBorder="1" applyAlignment="1">
      <alignment horizontal="center" vertical="center" wrapText="1"/>
    </xf>
    <xf numFmtId="164" fontId="2" fillId="0" borderId="12" xfId="3" applyNumberFormat="1" applyFont="1" applyFill="1" applyBorder="1" applyAlignment="1">
      <alignment horizontal="center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14" xfId="3" applyNumberFormat="1" applyFont="1" applyFill="1" applyBorder="1" applyAlignment="1">
      <alignment horizontal="center" vertical="center" wrapText="1"/>
    </xf>
    <xf numFmtId="164" fontId="2" fillId="0" borderId="16" xfId="3" applyNumberFormat="1" applyFont="1" applyFill="1" applyBorder="1" applyAlignment="1">
      <alignment horizontal="center" vertical="top" wrapText="1"/>
    </xf>
    <xf numFmtId="164" fontId="2" fillId="0" borderId="24" xfId="3" applyNumberFormat="1" applyFont="1" applyFill="1" applyBorder="1" applyAlignment="1">
      <alignment horizontal="center" vertical="top" wrapText="1"/>
    </xf>
    <xf numFmtId="164" fontId="2" fillId="0" borderId="30" xfId="3" applyNumberFormat="1" applyFont="1" applyFill="1" applyBorder="1" applyAlignment="1">
      <alignment horizontal="center" vertical="top" wrapText="1"/>
    </xf>
    <xf numFmtId="164" fontId="2" fillId="0" borderId="8" xfId="3" applyNumberFormat="1" applyFont="1" applyFill="1" applyBorder="1" applyAlignment="1">
      <alignment horizontal="center" vertical="top" wrapText="1"/>
    </xf>
    <xf numFmtId="164" fontId="2" fillId="0" borderId="0" xfId="3" applyNumberFormat="1" applyFont="1" applyFill="1" applyBorder="1" applyAlignment="1">
      <alignment horizontal="center" vertical="top" wrapText="1"/>
    </xf>
    <xf numFmtId="164" fontId="2" fillId="0" borderId="15" xfId="3" applyNumberFormat="1" applyFont="1" applyFill="1" applyBorder="1" applyAlignment="1">
      <alignment horizontal="center" vertical="top" wrapText="1"/>
    </xf>
    <xf numFmtId="164" fontId="2" fillId="0" borderId="16" xfId="3" applyNumberFormat="1" applyFont="1" applyFill="1" applyBorder="1" applyAlignment="1">
      <alignment horizontal="center" vertical="top"/>
    </xf>
    <xf numFmtId="164" fontId="2" fillId="0" borderId="24" xfId="3" applyNumberFormat="1" applyFont="1" applyFill="1" applyBorder="1" applyAlignment="1">
      <alignment horizontal="center" vertical="top"/>
    </xf>
    <xf numFmtId="164" fontId="2" fillId="0" borderId="30" xfId="3" applyNumberFormat="1" applyFont="1" applyFill="1" applyBorder="1" applyAlignment="1">
      <alignment horizontal="center" vertical="top"/>
    </xf>
    <xf numFmtId="49" fontId="2" fillId="5" borderId="8" xfId="3" applyNumberFormat="1" applyFont="1" applyFill="1" applyBorder="1" applyAlignment="1">
      <alignment horizontal="center" vertical="center"/>
    </xf>
    <xf numFmtId="49" fontId="2" fillId="5" borderId="0" xfId="3" applyNumberFormat="1" applyFont="1" applyFill="1" applyBorder="1" applyAlignment="1">
      <alignment horizontal="center" vertical="center"/>
    </xf>
    <xf numFmtId="49" fontId="2" fillId="5" borderId="15" xfId="3" applyNumberFormat="1" applyFont="1" applyFill="1" applyBorder="1" applyAlignment="1">
      <alignment horizontal="center" vertical="center"/>
    </xf>
    <xf numFmtId="0" fontId="2" fillId="5" borderId="0" xfId="3" applyFont="1" applyFill="1" applyBorder="1" applyAlignment="1">
      <alignment horizontal="left" indent="2"/>
    </xf>
    <xf numFmtId="0" fontId="2" fillId="5" borderId="15" xfId="3" applyFont="1" applyFill="1" applyBorder="1" applyAlignment="1">
      <alignment horizontal="left" indent="2"/>
    </xf>
    <xf numFmtId="0" fontId="2" fillId="5" borderId="24" xfId="3" applyFont="1" applyFill="1" applyBorder="1" applyAlignment="1">
      <alignment horizontal="left" vertical="center" wrapText="1"/>
    </xf>
    <xf numFmtId="0" fontId="2" fillId="5" borderId="30" xfId="3" applyFont="1" applyFill="1" applyBorder="1" applyAlignment="1">
      <alignment horizontal="left" vertical="center" wrapText="1"/>
    </xf>
    <xf numFmtId="0" fontId="2" fillId="5" borderId="16" xfId="3" applyNumberFormat="1" applyFont="1" applyFill="1" applyBorder="1" applyAlignment="1">
      <alignment horizontal="center" vertical="center"/>
    </xf>
    <xf numFmtId="0" fontId="2" fillId="5" borderId="24" xfId="3" applyNumberFormat="1" applyFont="1" applyFill="1" applyBorder="1" applyAlignment="1">
      <alignment horizontal="center" vertical="center"/>
    </xf>
    <xf numFmtId="0" fontId="2" fillId="5" borderId="30" xfId="3" applyNumberFormat="1" applyFont="1" applyFill="1" applyBorder="1" applyAlignment="1">
      <alignment horizontal="center" vertical="center"/>
    </xf>
    <xf numFmtId="0" fontId="2" fillId="5" borderId="12" xfId="3" applyFont="1" applyFill="1" applyBorder="1" applyAlignment="1">
      <alignment horizontal="left" vertical="center" wrapText="1" indent="1"/>
    </xf>
    <xf numFmtId="0" fontId="2" fillId="5" borderId="13" xfId="3" applyFont="1" applyFill="1" applyBorder="1" applyAlignment="1">
      <alignment horizontal="left" vertical="center" wrapText="1" indent="1"/>
    </xf>
    <xf numFmtId="0" fontId="2" fillId="5" borderId="11" xfId="3" applyNumberFormat="1" applyFont="1" applyFill="1" applyBorder="1" applyAlignment="1">
      <alignment horizontal="center" vertical="center"/>
    </xf>
    <xf numFmtId="0" fontId="2" fillId="5" borderId="12" xfId="3" applyNumberFormat="1" applyFont="1" applyFill="1" applyBorder="1" applyAlignment="1">
      <alignment horizontal="center" vertical="center"/>
    </xf>
    <xf numFmtId="0" fontId="2" fillId="5" borderId="13" xfId="3" applyNumberFormat="1" applyFont="1" applyFill="1" applyBorder="1" applyAlignment="1">
      <alignment horizontal="center" vertical="center"/>
    </xf>
    <xf numFmtId="0" fontId="7" fillId="5" borderId="11" xfId="3" applyFont="1" applyFill="1" applyBorder="1" applyAlignment="1">
      <alignment horizontal="center" vertical="center"/>
    </xf>
    <xf numFmtId="0" fontId="7" fillId="5" borderId="12" xfId="3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center" vertical="center"/>
    </xf>
    <xf numFmtId="0" fontId="6" fillId="5" borderId="0" xfId="3" applyFont="1" applyFill="1" applyAlignment="1">
      <alignment horizontal="center"/>
    </xf>
    <xf numFmtId="0" fontId="2" fillId="5" borderId="0" xfId="3" applyFont="1" applyFill="1" applyAlignment="1">
      <alignment horizontal="left" vertical="center" wrapText="1"/>
    </xf>
    <xf numFmtId="0" fontId="7" fillId="5" borderId="31" xfId="3" applyFont="1" applyFill="1" applyBorder="1" applyAlignment="1">
      <alignment horizontal="center" vertical="center"/>
    </xf>
    <xf numFmtId="0" fontId="2" fillId="5" borderId="31" xfId="3" applyFont="1" applyFill="1" applyBorder="1" applyAlignment="1">
      <alignment horizontal="left" vertical="top" wrapText="1"/>
    </xf>
    <xf numFmtId="0" fontId="2" fillId="5" borderId="0" xfId="3" applyFont="1" applyFill="1" applyAlignment="1">
      <alignment horizontal="center" wrapText="1"/>
    </xf>
    <xf numFmtId="0" fontId="2" fillId="5" borderId="10" xfId="3" applyFont="1" applyFill="1" applyBorder="1" applyAlignment="1">
      <alignment horizontal="center" wrapText="1"/>
    </xf>
    <xf numFmtId="0" fontId="2" fillId="5" borderId="0" xfId="3" applyFont="1" applyFill="1" applyAlignment="1">
      <alignment horizontal="center"/>
    </xf>
    <xf numFmtId="0" fontId="2" fillId="5" borderId="10" xfId="3" applyFont="1" applyFill="1" applyBorder="1" applyAlignment="1">
      <alignment horizontal="center"/>
    </xf>
    <xf numFmtId="0" fontId="2" fillId="5" borderId="0" xfId="3" applyFont="1" applyFill="1" applyBorder="1" applyAlignment="1">
      <alignment horizontal="center"/>
    </xf>
    <xf numFmtId="0" fontId="4" fillId="5" borderId="12" xfId="3" applyFont="1" applyFill="1" applyBorder="1" applyAlignment="1">
      <alignment horizontal="center" vertical="top"/>
    </xf>
    <xf numFmtId="0" fontId="4" fillId="5" borderId="0" xfId="3" applyFont="1" applyFill="1" applyAlignment="1">
      <alignment horizontal="center" vertical="top"/>
    </xf>
    <xf numFmtId="49" fontId="2" fillId="5" borderId="10" xfId="3" applyNumberFormat="1" applyFont="1" applyFill="1" applyBorder="1" applyAlignment="1">
      <alignment horizontal="center"/>
    </xf>
    <xf numFmtId="49" fontId="13" fillId="5" borderId="0" xfId="2" applyNumberFormat="1" applyFont="1" applyFill="1" applyBorder="1" applyAlignment="1" applyProtection="1">
      <alignment horizontal="center"/>
    </xf>
    <xf numFmtId="49" fontId="2" fillId="5" borderId="0" xfId="3" applyNumberFormat="1" applyFont="1" applyFill="1" applyBorder="1" applyAlignment="1">
      <alignment horizontal="center"/>
    </xf>
    <xf numFmtId="0" fontId="2" fillId="5" borderId="0" xfId="3" applyFont="1" applyFill="1" applyAlignment="1">
      <alignment horizontal="right"/>
    </xf>
    <xf numFmtId="49" fontId="2" fillId="5" borderId="10" xfId="3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164" fontId="2" fillId="0" borderId="16" xfId="8" applyNumberFormat="1" applyFont="1" applyFill="1" applyBorder="1" applyAlignment="1">
      <alignment horizontal="center" vertical="top"/>
    </xf>
    <xf numFmtId="164" fontId="2" fillId="0" borderId="24" xfId="8" applyNumberFormat="1" applyFont="1" applyFill="1" applyBorder="1" applyAlignment="1">
      <alignment horizontal="center" vertical="top"/>
    </xf>
    <xf numFmtId="164" fontId="2" fillId="0" borderId="30" xfId="8" applyNumberFormat="1" applyFont="1" applyFill="1" applyBorder="1" applyAlignment="1">
      <alignment horizontal="center" vertical="top"/>
    </xf>
    <xf numFmtId="164" fontId="2" fillId="0" borderId="16" xfId="0" applyNumberFormat="1" applyFont="1" applyFill="1" applyBorder="1" applyAlignment="1">
      <alignment horizontal="center" vertical="top"/>
    </xf>
    <xf numFmtId="164" fontId="2" fillId="0" borderId="24" xfId="0" applyNumberFormat="1" applyFont="1" applyFill="1" applyBorder="1" applyAlignment="1">
      <alignment horizontal="center" vertical="top"/>
    </xf>
    <xf numFmtId="164" fontId="2" fillId="0" borderId="3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164" fontId="2" fillId="0" borderId="11" xfId="8" applyNumberFormat="1" applyFont="1" applyFill="1" applyBorder="1" applyAlignment="1">
      <alignment horizontal="center" vertical="top" wrapText="1"/>
    </xf>
    <xf numFmtId="164" fontId="2" fillId="0" borderId="12" xfId="8" applyNumberFormat="1" applyFont="1" applyFill="1" applyBorder="1" applyAlignment="1">
      <alignment horizontal="center" vertical="top" wrapText="1"/>
    </xf>
    <xf numFmtId="164" fontId="2" fillId="0" borderId="13" xfId="8" applyNumberFormat="1" applyFont="1" applyFill="1" applyBorder="1" applyAlignment="1">
      <alignment horizontal="center" vertical="top" wrapText="1"/>
    </xf>
    <xf numFmtId="164" fontId="2" fillId="0" borderId="8" xfId="8" applyNumberFormat="1" applyFont="1" applyFill="1" applyBorder="1" applyAlignment="1">
      <alignment horizontal="center" vertical="top" wrapText="1"/>
    </xf>
    <xf numFmtId="164" fontId="2" fillId="0" borderId="0" xfId="8" applyNumberFormat="1" applyFont="1" applyFill="1" applyBorder="1" applyAlignment="1">
      <alignment horizontal="center" vertical="top" wrapText="1"/>
    </xf>
    <xf numFmtId="164" fontId="2" fillId="0" borderId="15" xfId="8" applyNumberFormat="1" applyFont="1" applyFill="1" applyBorder="1" applyAlignment="1">
      <alignment horizontal="center" vertical="top" wrapText="1"/>
    </xf>
    <xf numFmtId="164" fontId="2" fillId="0" borderId="9" xfId="8" applyNumberFormat="1" applyFont="1" applyFill="1" applyBorder="1" applyAlignment="1">
      <alignment horizontal="center" vertical="top" wrapText="1"/>
    </xf>
    <xf numFmtId="164" fontId="2" fillId="0" borderId="10" xfId="8" applyNumberFormat="1" applyFont="1" applyFill="1" applyBorder="1" applyAlignment="1">
      <alignment horizontal="center" vertical="top" wrapText="1"/>
    </xf>
    <xf numFmtId="164" fontId="2" fillId="0" borderId="14" xfId="8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30" xfId="0" applyFont="1" applyFill="1" applyBorder="1" applyAlignment="1">
      <alignment horizontal="left" wrapText="1"/>
    </xf>
    <xf numFmtId="0" fontId="2" fillId="0" borderId="11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center" wrapText="1"/>
    </xf>
    <xf numFmtId="0" fontId="2" fillId="0" borderId="13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24" xfId="0" applyFont="1" applyFill="1" applyBorder="1" applyAlignment="1">
      <alignment horizontal="left" wrapText="1" indent="2"/>
    </xf>
    <xf numFmtId="0" fontId="2" fillId="0" borderId="30" xfId="0" applyFont="1" applyFill="1" applyBorder="1" applyAlignment="1">
      <alignment horizontal="left" wrapText="1" indent="2"/>
    </xf>
    <xf numFmtId="0" fontId="2" fillId="0" borderId="12" xfId="0" applyFont="1" applyFill="1" applyBorder="1" applyAlignment="1">
      <alignment horizontal="left" indent="2"/>
    </xf>
    <xf numFmtId="0" fontId="2" fillId="0" borderId="13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indent="2"/>
    </xf>
    <xf numFmtId="0" fontId="2" fillId="0" borderId="15" xfId="0" applyFont="1" applyFill="1" applyBorder="1" applyAlignment="1">
      <alignment horizontal="left" indent="2"/>
    </xf>
    <xf numFmtId="164" fontId="2" fillId="0" borderId="16" xfId="8" applyNumberFormat="1" applyFont="1" applyFill="1" applyBorder="1" applyAlignment="1">
      <alignment horizontal="center"/>
    </xf>
    <xf numFmtId="164" fontId="2" fillId="0" borderId="24" xfId="8" applyNumberFormat="1" applyFont="1" applyFill="1" applyBorder="1" applyAlignment="1">
      <alignment horizontal="center"/>
    </xf>
    <xf numFmtId="164" fontId="2" fillId="0" borderId="30" xfId="8" applyNumberFormat="1" applyFont="1" applyFill="1" applyBorder="1" applyAlignment="1">
      <alignment horizontal="center"/>
    </xf>
    <xf numFmtId="164" fontId="2" fillId="0" borderId="11" xfId="8" applyNumberFormat="1" applyFont="1" applyFill="1" applyBorder="1" applyAlignment="1">
      <alignment horizontal="center"/>
    </xf>
    <xf numFmtId="164" fontId="2" fillId="0" borderId="12" xfId="8" applyNumberFormat="1" applyFont="1" applyFill="1" applyBorder="1" applyAlignment="1">
      <alignment horizontal="center"/>
    </xf>
    <xf numFmtId="164" fontId="2" fillId="0" borderId="13" xfId="8" applyNumberFormat="1" applyFont="1" applyFill="1" applyBorder="1" applyAlignment="1">
      <alignment horizontal="center"/>
    </xf>
    <xf numFmtId="164" fontId="2" fillId="0" borderId="9" xfId="8" applyNumberFormat="1" applyFont="1" applyFill="1" applyBorder="1" applyAlignment="1">
      <alignment horizontal="center"/>
    </xf>
    <xf numFmtId="164" fontId="2" fillId="0" borderId="10" xfId="8" applyNumberFormat="1" applyFont="1" applyFill="1" applyBorder="1" applyAlignment="1">
      <alignment horizontal="center"/>
    </xf>
    <xf numFmtId="164" fontId="2" fillId="0" borderId="14" xfId="8" applyNumberFormat="1" applyFont="1" applyFill="1" applyBorder="1" applyAlignment="1">
      <alignment horizontal="center"/>
    </xf>
    <xf numFmtId="164" fontId="2" fillId="0" borderId="11" xfId="9" applyNumberFormat="1" applyFont="1" applyFill="1" applyBorder="1" applyAlignment="1">
      <alignment horizontal="center"/>
    </xf>
    <xf numFmtId="164" fontId="2" fillId="0" borderId="12" xfId="9" applyNumberFormat="1" applyFont="1" applyFill="1" applyBorder="1" applyAlignment="1">
      <alignment horizontal="center"/>
    </xf>
    <xf numFmtId="164" fontId="2" fillId="0" borderId="13" xfId="9" applyNumberFormat="1" applyFont="1" applyFill="1" applyBorder="1" applyAlignment="1">
      <alignment horizontal="center"/>
    </xf>
    <xf numFmtId="164" fontId="2" fillId="0" borderId="9" xfId="9" applyNumberFormat="1" applyFont="1" applyFill="1" applyBorder="1" applyAlignment="1">
      <alignment horizontal="center"/>
    </xf>
    <xf numFmtId="164" fontId="2" fillId="0" borderId="10" xfId="9" applyNumberFormat="1" applyFont="1" applyFill="1" applyBorder="1" applyAlignment="1">
      <alignment horizontal="center"/>
    </xf>
    <xf numFmtId="164" fontId="2" fillId="0" borderId="14" xfId="9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1" xfId="7" applyNumberFormat="1" applyFont="1" applyFill="1" applyBorder="1" applyAlignment="1">
      <alignment horizontal="center"/>
    </xf>
    <xf numFmtId="164" fontId="2" fillId="0" borderId="12" xfId="7" applyNumberFormat="1" applyFont="1" applyFill="1" applyBorder="1" applyAlignment="1">
      <alignment horizontal="center"/>
    </xf>
    <xf numFmtId="164" fontId="2" fillId="0" borderId="13" xfId="7" applyNumberFormat="1" applyFont="1" applyFill="1" applyBorder="1" applyAlignment="1">
      <alignment horizontal="center"/>
    </xf>
    <xf numFmtId="164" fontId="2" fillId="0" borderId="9" xfId="7" applyNumberFormat="1" applyFont="1" applyFill="1" applyBorder="1" applyAlignment="1">
      <alignment horizontal="center"/>
    </xf>
    <xf numFmtId="164" fontId="2" fillId="0" borderId="10" xfId="7" applyNumberFormat="1" applyFont="1" applyFill="1" applyBorder="1" applyAlignment="1">
      <alignment horizontal="center"/>
    </xf>
    <xf numFmtId="164" fontId="2" fillId="0" borderId="14" xfId="7" applyNumberFormat="1" applyFont="1" applyFill="1" applyBorder="1" applyAlignment="1">
      <alignment horizontal="center"/>
    </xf>
    <xf numFmtId="164" fontId="2" fillId="0" borderId="16" xfId="7" applyNumberFormat="1" applyFont="1" applyFill="1" applyBorder="1" applyAlignment="1">
      <alignment horizontal="center"/>
    </xf>
    <xf numFmtId="164" fontId="2" fillId="0" borderId="24" xfId="7" applyNumberFormat="1" applyFont="1" applyFill="1" applyBorder="1" applyAlignment="1">
      <alignment horizontal="center"/>
    </xf>
    <xf numFmtId="164" fontId="2" fillId="0" borderId="30" xfId="7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left" wrapText="1" indent="2"/>
    </xf>
    <xf numFmtId="0" fontId="2" fillId="0" borderId="14" xfId="0" applyFont="1" applyFill="1" applyBorder="1" applyAlignment="1">
      <alignment horizontal="left" wrapText="1" indent="2"/>
    </xf>
    <xf numFmtId="164" fontId="2" fillId="0" borderId="16" xfId="0" applyNumberFormat="1" applyFont="1" applyFill="1" applyBorder="1" applyAlignment="1">
      <alignment horizontal="center" vertical="top" wrapText="1"/>
    </xf>
    <xf numFmtId="164" fontId="2" fillId="0" borderId="24" xfId="0" applyNumberFormat="1" applyFont="1" applyFill="1" applyBorder="1" applyAlignment="1">
      <alignment horizontal="center" vertical="top" wrapText="1"/>
    </xf>
    <xf numFmtId="164" fontId="2" fillId="0" borderId="30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12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14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indent="2"/>
    </xf>
    <xf numFmtId="0" fontId="2" fillId="0" borderId="14" xfId="0" applyFont="1" applyFill="1" applyBorder="1" applyAlignment="1">
      <alignment horizontal="left" indent="2"/>
    </xf>
    <xf numFmtId="49" fontId="3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left" wrapText="1" indent="1"/>
    </xf>
    <xf numFmtId="0" fontId="2" fillId="0" borderId="14" xfId="0" applyFont="1" applyFill="1" applyBorder="1" applyAlignment="1">
      <alignment horizontal="left" wrapText="1" inden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3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16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49" fontId="12" fillId="0" borderId="10" xfId="1" applyNumberForma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top"/>
    </xf>
  </cellXfs>
  <cellStyles count="10">
    <cellStyle name="Гиперссылка" xfId="1" builtinId="8"/>
    <cellStyle name="Гиперссылка 2" xfId="2"/>
    <cellStyle name="Обычный" xfId="0" builtinId="0"/>
    <cellStyle name="Обычный 2" xfId="3"/>
    <cellStyle name="Обычный 2 10" xfId="4"/>
    <cellStyle name="Обычный 3" xfId="5"/>
    <cellStyle name="Плохой" xfId="9" builtinId="27"/>
    <cellStyle name="Стиль 1" xfId="6"/>
    <cellStyle name="Финансовый" xfId="7" builtinId="3"/>
    <cellStyle name="Хороший" xfId="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egoleva/AppData/Local/Microsoft/Windows/Temporary%20Internet%20Files/Content.Outlook/523DS3ZI/&#1060;&#1086;&#1088;&#1084;&#1072;%20&#1060;&#1062;&#1055;%20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Титул"/>
      <sheetName val="СВОД"/>
      <sheetName val="ГА ФЦП &quot;РТС&quot;"/>
      <sheetName val="ЕСОрВД"/>
    </sheetNames>
    <sheetDataSet>
      <sheetData sheetId="0"/>
      <sheetData sheetId="1"/>
      <sheetData sheetId="2"/>
      <sheetData sheetId="3">
        <row r="27">
          <cell r="AU27">
            <v>43880400</v>
          </cell>
          <cell r="BN27">
            <v>53867660</v>
          </cell>
          <cell r="CG27">
            <v>30257616.199999999</v>
          </cell>
          <cell r="CZ27">
            <v>92989.2</v>
          </cell>
          <cell r="DS27">
            <v>207856</v>
          </cell>
          <cell r="EL27">
            <v>150173.4</v>
          </cell>
        </row>
        <row r="33">
          <cell r="AU33">
            <v>2159100</v>
          </cell>
          <cell r="BN33">
            <v>2159100</v>
          </cell>
          <cell r="CG33">
            <v>200698.7</v>
          </cell>
          <cell r="CZ33">
            <v>47</v>
          </cell>
          <cell r="DS33">
            <v>251399.5</v>
          </cell>
          <cell r="EL33">
            <v>242042.4</v>
          </cell>
        </row>
        <row r="34">
          <cell r="AU34">
            <v>136973900</v>
          </cell>
        </row>
        <row r="35">
          <cell r="CG35">
            <v>777305154.70000005</v>
          </cell>
          <cell r="CZ35">
            <v>4789600.5999999996</v>
          </cell>
          <cell r="DS35">
            <v>82938311.099999994</v>
          </cell>
          <cell r="EL35">
            <v>81422380.200000003</v>
          </cell>
        </row>
        <row r="37">
          <cell r="CG37">
            <v>0</v>
          </cell>
          <cell r="CZ37">
            <v>0</v>
          </cell>
          <cell r="DS37">
            <v>0</v>
          </cell>
          <cell r="EL37">
            <v>0</v>
          </cell>
        </row>
        <row r="38">
          <cell r="CG38">
            <v>0</v>
          </cell>
          <cell r="CZ38">
            <v>0</v>
          </cell>
          <cell r="DS38">
            <v>0</v>
          </cell>
          <cell r="EL38">
            <v>0</v>
          </cell>
        </row>
        <row r="40">
          <cell r="AU40">
            <v>0</v>
          </cell>
          <cell r="BN40">
            <v>0</v>
          </cell>
          <cell r="CG40">
            <v>0</v>
          </cell>
          <cell r="CZ40">
            <v>0</v>
          </cell>
          <cell r="DS40">
            <v>0</v>
          </cell>
          <cell r="EL40">
            <v>0</v>
          </cell>
        </row>
        <row r="42">
          <cell r="AU42">
            <v>0</v>
          </cell>
          <cell r="BN42">
            <v>0</v>
          </cell>
          <cell r="CG42">
            <v>0</v>
          </cell>
          <cell r="CZ42">
            <v>0</v>
          </cell>
          <cell r="DS42">
            <v>0</v>
          </cell>
          <cell r="EL42">
            <v>0</v>
          </cell>
        </row>
        <row r="43">
          <cell r="AU43">
            <v>0</v>
          </cell>
        </row>
        <row r="44">
          <cell r="CG44">
            <v>0</v>
          </cell>
          <cell r="CZ44">
            <v>0</v>
          </cell>
          <cell r="DS44">
            <v>0</v>
          </cell>
          <cell r="EL44">
            <v>0</v>
          </cell>
        </row>
        <row r="46">
          <cell r="CG46">
            <v>0</v>
          </cell>
          <cell r="CZ46">
            <v>0</v>
          </cell>
          <cell r="DS46">
            <v>0</v>
          </cell>
          <cell r="EL46">
            <v>0</v>
          </cell>
        </row>
        <row r="47">
          <cell r="CG47">
            <v>0</v>
          </cell>
          <cell r="CZ47">
            <v>0</v>
          </cell>
          <cell r="DS47">
            <v>0</v>
          </cell>
          <cell r="EL47">
            <v>0</v>
          </cell>
        </row>
        <row r="49">
          <cell r="BN49">
            <v>196000</v>
          </cell>
          <cell r="CG49">
            <v>0</v>
          </cell>
          <cell r="CZ49">
            <v>0</v>
          </cell>
          <cell r="DS49">
            <v>0</v>
          </cell>
          <cell r="EL49">
            <v>0</v>
          </cell>
        </row>
        <row r="51">
          <cell r="AU51">
            <v>0</v>
          </cell>
          <cell r="BN51">
            <v>0</v>
          </cell>
          <cell r="CG51">
            <v>0</v>
          </cell>
          <cell r="CZ51">
            <v>0</v>
          </cell>
          <cell r="DS51">
            <v>0</v>
          </cell>
          <cell r="EL51">
            <v>0</v>
          </cell>
        </row>
        <row r="52">
          <cell r="AU52">
            <v>0</v>
          </cell>
          <cell r="CG52">
            <v>0</v>
          </cell>
          <cell r="CZ52">
            <v>0</v>
          </cell>
          <cell r="DS52">
            <v>0</v>
          </cell>
          <cell r="EL52">
            <v>0</v>
          </cell>
        </row>
        <row r="53">
          <cell r="CG53">
            <v>0</v>
          </cell>
          <cell r="CZ53">
            <v>0</v>
          </cell>
          <cell r="DS53">
            <v>0</v>
          </cell>
          <cell r="EL53">
            <v>0</v>
          </cell>
        </row>
        <row r="55">
          <cell r="CG55">
            <v>0</v>
          </cell>
          <cell r="CZ55">
            <v>0</v>
          </cell>
          <cell r="DS55">
            <v>0</v>
          </cell>
          <cell r="EL55">
            <v>0</v>
          </cell>
        </row>
        <row r="56">
          <cell r="CG56">
            <v>0</v>
          </cell>
          <cell r="CZ56">
            <v>0</v>
          </cell>
          <cell r="DS56">
            <v>0</v>
          </cell>
          <cell r="EL56">
            <v>0</v>
          </cell>
        </row>
      </sheetData>
      <sheetData sheetId="4">
        <row r="27">
          <cell r="AU27">
            <v>2395100</v>
          </cell>
          <cell r="BN27">
            <v>730662.40000000002</v>
          </cell>
          <cell r="CG27">
            <v>730662.40000000002</v>
          </cell>
          <cell r="CZ27">
            <v>0</v>
          </cell>
          <cell r="DS27">
            <v>0</v>
          </cell>
          <cell r="EL27">
            <v>0</v>
          </cell>
        </row>
        <row r="33">
          <cell r="AU33">
            <v>0</v>
          </cell>
          <cell r="BN33">
            <v>0</v>
          </cell>
          <cell r="CG33">
            <v>0</v>
          </cell>
          <cell r="CZ33">
            <v>0</v>
          </cell>
          <cell r="DS33">
            <v>0</v>
          </cell>
          <cell r="EL33">
            <v>0</v>
          </cell>
        </row>
        <row r="34">
          <cell r="AU34">
            <v>7698400</v>
          </cell>
        </row>
        <row r="35">
          <cell r="CG35">
            <v>4105632.7</v>
          </cell>
          <cell r="CZ35">
            <v>572903.9</v>
          </cell>
          <cell r="DS35">
            <v>459684.5</v>
          </cell>
          <cell r="EL35">
            <v>372304.4</v>
          </cell>
        </row>
        <row r="37">
          <cell r="CG37">
            <v>0</v>
          </cell>
          <cell r="CZ37">
            <v>0</v>
          </cell>
          <cell r="DS37">
            <v>0</v>
          </cell>
          <cell r="EL37">
            <v>0</v>
          </cell>
        </row>
        <row r="38">
          <cell r="CG38">
            <v>0</v>
          </cell>
          <cell r="CZ38">
            <v>0</v>
          </cell>
          <cell r="DS38">
            <v>0</v>
          </cell>
          <cell r="EL38">
            <v>0</v>
          </cell>
        </row>
        <row r="40">
          <cell r="AU40">
            <v>3000</v>
          </cell>
          <cell r="BN40">
            <v>0</v>
          </cell>
          <cell r="CG40">
            <v>0</v>
          </cell>
          <cell r="CZ40">
            <v>0</v>
          </cell>
          <cell r="DS40">
            <v>0</v>
          </cell>
          <cell r="EL40">
            <v>0</v>
          </cell>
        </row>
        <row r="42">
          <cell r="AU42">
            <v>0</v>
          </cell>
          <cell r="BN42">
            <v>0</v>
          </cell>
          <cell r="CG42">
            <v>0</v>
          </cell>
          <cell r="CZ42">
            <v>0</v>
          </cell>
          <cell r="DS42">
            <v>0</v>
          </cell>
          <cell r="EL42">
            <v>0</v>
          </cell>
        </row>
        <row r="43">
          <cell r="AU43">
            <v>6000</v>
          </cell>
        </row>
        <row r="44">
          <cell r="CG44">
            <v>19170</v>
          </cell>
          <cell r="CZ44">
            <v>12000</v>
          </cell>
          <cell r="DS44">
            <v>4370</v>
          </cell>
          <cell r="EL44">
            <v>2300</v>
          </cell>
        </row>
        <row r="46">
          <cell r="CG46">
            <v>0</v>
          </cell>
          <cell r="CZ46">
            <v>0</v>
          </cell>
          <cell r="DS46">
            <v>0</v>
          </cell>
          <cell r="EL46">
            <v>0</v>
          </cell>
        </row>
        <row r="47">
          <cell r="CG47">
            <v>0</v>
          </cell>
          <cell r="CZ47">
            <v>0</v>
          </cell>
          <cell r="DS47">
            <v>0</v>
          </cell>
          <cell r="EL47">
            <v>0</v>
          </cell>
        </row>
        <row r="49">
          <cell r="BN49">
            <v>109400</v>
          </cell>
          <cell r="CG49">
            <v>0</v>
          </cell>
          <cell r="CZ49">
            <v>0</v>
          </cell>
          <cell r="DS49">
            <v>0</v>
          </cell>
          <cell r="EL49">
            <v>0</v>
          </cell>
        </row>
        <row r="51">
          <cell r="AU51">
            <v>0</v>
          </cell>
          <cell r="BN51">
            <v>0</v>
          </cell>
          <cell r="CG51">
            <v>0</v>
          </cell>
          <cell r="CZ51">
            <v>0</v>
          </cell>
          <cell r="DS51">
            <v>0</v>
          </cell>
          <cell r="EL51">
            <v>0</v>
          </cell>
        </row>
        <row r="52">
          <cell r="AU52">
            <v>0</v>
          </cell>
          <cell r="CG52">
            <v>0</v>
          </cell>
          <cell r="CZ52">
            <v>0</v>
          </cell>
          <cell r="DS52">
            <v>0</v>
          </cell>
          <cell r="EL52">
            <v>0</v>
          </cell>
        </row>
        <row r="53">
          <cell r="CG53">
            <v>0</v>
          </cell>
          <cell r="CZ53">
            <v>0</v>
          </cell>
          <cell r="DS53">
            <v>0</v>
          </cell>
          <cell r="EL53">
            <v>0</v>
          </cell>
        </row>
        <row r="55">
          <cell r="CG55">
            <v>0</v>
          </cell>
          <cell r="CZ55">
            <v>0</v>
          </cell>
          <cell r="DS55">
            <v>0</v>
          </cell>
          <cell r="EL55">
            <v>0</v>
          </cell>
        </row>
        <row r="56">
          <cell r="CG56">
            <v>0</v>
          </cell>
          <cell r="CZ56">
            <v>0</v>
          </cell>
          <cell r="DS56">
            <v>0</v>
          </cell>
          <cell r="EL5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hchegoleva@ppp-transport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snetkovki@morflot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evunov_MM@scaa.ru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35"/>
  <sheetViews>
    <sheetView view="pageBreakPreview" zoomScaleNormal="100" workbookViewId="0">
      <selection activeCell="CA25" sqref="CA25"/>
    </sheetView>
  </sheetViews>
  <sheetFormatPr defaultColWidth="0.85546875" defaultRowHeight="12.75" x14ac:dyDescent="0.2"/>
  <cols>
    <col min="1" max="16384" width="0.85546875" style="1"/>
  </cols>
  <sheetData>
    <row r="1" spans="1:155" ht="18.75" customHeight="1" thickBot="1" x14ac:dyDescent="0.25">
      <c r="S1" s="141" t="s">
        <v>28</v>
      </c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3"/>
    </row>
    <row r="2" spans="1:155" ht="14.25" customHeight="1" thickBot="1" x14ac:dyDescent="0.25"/>
    <row r="3" spans="1:155" ht="52.5" customHeight="1" thickBot="1" x14ac:dyDescent="0.25">
      <c r="N3" s="2"/>
      <c r="O3" s="144" t="s">
        <v>0</v>
      </c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3"/>
    </row>
    <row r="4" spans="1:155" ht="12.75" customHeight="1" thickBot="1" x14ac:dyDescent="0.25"/>
    <row r="5" spans="1:155" ht="15" customHeight="1" thickBot="1" x14ac:dyDescent="0.25">
      <c r="S5" s="145" t="s">
        <v>1</v>
      </c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7"/>
    </row>
    <row r="6" spans="1:155" ht="12.75" customHeight="1" thickBot="1" x14ac:dyDescent="0.25"/>
    <row r="7" spans="1:155" ht="13.5" customHeight="1" x14ac:dyDescent="0.2">
      <c r="X7" s="148" t="s">
        <v>49</v>
      </c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50"/>
    </row>
    <row r="8" spans="1:155" ht="12.75" customHeight="1" x14ac:dyDescent="0.2">
      <c r="X8" s="151" t="s">
        <v>50</v>
      </c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3"/>
    </row>
    <row r="9" spans="1:155" ht="12.75" customHeight="1" x14ac:dyDescent="0.2">
      <c r="X9" s="151" t="s">
        <v>51</v>
      </c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3"/>
    </row>
    <row r="10" spans="1:155" ht="12" customHeight="1" x14ac:dyDescent="0.2">
      <c r="X10" s="4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7"/>
      <c r="BQ10" s="7"/>
      <c r="BR10" s="7"/>
      <c r="BS10" s="8" t="s">
        <v>2</v>
      </c>
      <c r="BT10" s="194" t="s">
        <v>134</v>
      </c>
      <c r="BU10" s="194"/>
      <c r="BV10" s="194"/>
      <c r="BW10" s="194"/>
      <c r="BX10" s="194"/>
      <c r="BY10" s="194"/>
      <c r="BZ10" s="194"/>
      <c r="CA10" s="194"/>
      <c r="CB10" s="194"/>
      <c r="CC10" s="194"/>
      <c r="CD10" s="194"/>
      <c r="CE10" s="194"/>
      <c r="CF10" s="194"/>
      <c r="CG10" s="195">
        <v>20</v>
      </c>
      <c r="CH10" s="195"/>
      <c r="CI10" s="195"/>
      <c r="CJ10" s="195"/>
      <c r="CK10" s="196" t="s">
        <v>135</v>
      </c>
      <c r="CL10" s="196"/>
      <c r="CM10" s="196"/>
      <c r="CN10" s="9" t="s">
        <v>3</v>
      </c>
      <c r="CO10" s="5"/>
      <c r="CP10" s="7"/>
      <c r="CQ10" s="7"/>
      <c r="CR10" s="7"/>
      <c r="CS10" s="7"/>
      <c r="CT10" s="7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6"/>
    </row>
    <row r="11" spans="1:155" s="10" customFormat="1" ht="12.75" customHeight="1" thickBot="1" x14ac:dyDescent="0.25"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3"/>
      <c r="BA11" s="13"/>
      <c r="BB11" s="13"/>
      <c r="BC11" s="13"/>
      <c r="BD11" s="13"/>
      <c r="BE11" s="13"/>
      <c r="BF11" s="13"/>
      <c r="BG11" s="13"/>
      <c r="BH11" s="13"/>
      <c r="BI11" s="154" t="s">
        <v>4</v>
      </c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2"/>
      <c r="CS11" s="13"/>
      <c r="CT11" s="13"/>
      <c r="CU11" s="13"/>
      <c r="CV11" s="13"/>
      <c r="CW11" s="13"/>
      <c r="CX11" s="13"/>
      <c r="CY11" s="13"/>
      <c r="CZ11" s="13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4"/>
    </row>
    <row r="12" spans="1:155" s="42" customFormat="1" ht="23.25" customHeight="1" thickBot="1" x14ac:dyDescent="0.25">
      <c r="BI12" s="28"/>
    </row>
    <row r="13" spans="1:155" ht="14.25" customHeight="1" thickBot="1" x14ac:dyDescent="0.25">
      <c r="A13" s="145" t="s">
        <v>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7"/>
      <c r="CE13" s="145" t="s">
        <v>7</v>
      </c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7"/>
      <c r="DU13" s="165" t="s">
        <v>61</v>
      </c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7"/>
    </row>
    <row r="14" spans="1:155" ht="3" customHeight="1" thickBot="1" x14ac:dyDescent="0.25">
      <c r="A14" s="4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3"/>
      <c r="CE14" s="44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3"/>
      <c r="DU14" s="168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70"/>
    </row>
    <row r="15" spans="1:155" ht="11.25" customHeight="1" x14ac:dyDescent="0.2">
      <c r="A15" s="16"/>
      <c r="B15" s="35" t="s">
        <v>53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54"/>
      <c r="CE15" s="171" t="s">
        <v>56</v>
      </c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72"/>
      <c r="DN15" s="33"/>
      <c r="DO15" s="33"/>
      <c r="DP15" s="173" t="s">
        <v>52</v>
      </c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</row>
    <row r="16" spans="1:155" ht="11.25" customHeight="1" x14ac:dyDescent="0.2">
      <c r="A16" s="16"/>
      <c r="B16" s="174" t="s">
        <v>5</v>
      </c>
      <c r="C16" s="174"/>
      <c r="D16" s="174"/>
      <c r="E16" s="174"/>
      <c r="F16" s="197" t="s">
        <v>54</v>
      </c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8"/>
      <c r="CE16" s="171" t="s">
        <v>57</v>
      </c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72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</row>
    <row r="17" spans="1:155" ht="11.25" customHeight="1" x14ac:dyDescent="0.2">
      <c r="A17" s="16"/>
      <c r="B17" s="31"/>
      <c r="C17" s="31"/>
      <c r="D17" s="31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4"/>
      <c r="CE17" s="57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58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</row>
    <row r="18" spans="1:155" ht="11.25" customHeight="1" x14ac:dyDescent="0.2">
      <c r="A18" s="16"/>
      <c r="B18" s="39" t="s">
        <v>55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40"/>
      <c r="CE18" s="155" t="s">
        <v>58</v>
      </c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7"/>
      <c r="DN18" s="46"/>
      <c r="DO18" s="46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</row>
    <row r="19" spans="1:155" ht="9" customHeight="1" x14ac:dyDescent="0.2">
      <c r="A19" s="16"/>
      <c r="B19" s="163" t="s">
        <v>5</v>
      </c>
      <c r="C19" s="163"/>
      <c r="D19" s="163"/>
      <c r="E19" s="163"/>
      <c r="F19" s="139" t="s">
        <v>9</v>
      </c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40"/>
      <c r="CE19" s="155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7"/>
      <c r="DN19" s="46"/>
      <c r="DO19" s="46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</row>
    <row r="20" spans="1:155" ht="3" customHeight="1" x14ac:dyDescent="0.2">
      <c r="A20" s="16"/>
      <c r="B20" s="163"/>
      <c r="C20" s="163"/>
      <c r="D20" s="163"/>
      <c r="E20" s="163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40"/>
      <c r="CE20" s="155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7"/>
      <c r="DN20" s="46"/>
      <c r="DO20" s="46"/>
      <c r="DP20" s="33"/>
      <c r="DQ20" s="33"/>
      <c r="DR20" s="33"/>
      <c r="DS20" s="33"/>
      <c r="DT20" s="60"/>
      <c r="DU20" s="33"/>
      <c r="DV20" s="138" t="s">
        <v>59</v>
      </c>
      <c r="DW20" s="138"/>
      <c r="DX20" s="138"/>
      <c r="DY20" s="138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7" t="s">
        <v>8</v>
      </c>
      <c r="EL20" s="137"/>
      <c r="EM20" s="137"/>
      <c r="EN20" s="137"/>
      <c r="EO20" s="135"/>
      <c r="EP20" s="135"/>
      <c r="EQ20" s="135"/>
      <c r="ER20" s="135"/>
      <c r="ES20" s="33"/>
      <c r="ET20" s="60"/>
      <c r="EU20" s="60"/>
      <c r="EV20" s="60"/>
      <c r="EW20" s="60"/>
      <c r="EX20" s="60"/>
      <c r="EY20" s="60"/>
    </row>
    <row r="21" spans="1:155" ht="12" customHeight="1" x14ac:dyDescent="0.2">
      <c r="A21" s="16"/>
      <c r="B21" s="31"/>
      <c r="C21" s="31"/>
      <c r="D21" s="31"/>
      <c r="E21" s="31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40"/>
      <c r="CE21" s="155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7"/>
      <c r="DN21" s="46"/>
      <c r="DO21" s="46"/>
      <c r="DP21" s="33"/>
      <c r="DQ21" s="33"/>
      <c r="DR21" s="33"/>
      <c r="DS21" s="33"/>
      <c r="DT21" s="60"/>
      <c r="DU21" s="33"/>
      <c r="DV21" s="138"/>
      <c r="DW21" s="138"/>
      <c r="DX21" s="138"/>
      <c r="DY21" s="138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7"/>
      <c r="EL21" s="137"/>
      <c r="EM21" s="137"/>
      <c r="EN21" s="137"/>
      <c r="EO21" s="136"/>
      <c r="EP21" s="136"/>
      <c r="EQ21" s="136"/>
      <c r="ER21" s="136"/>
      <c r="ES21" s="33"/>
      <c r="ET21" s="60"/>
      <c r="EU21" s="60"/>
      <c r="EV21" s="60"/>
      <c r="EW21" s="60"/>
      <c r="EX21" s="60"/>
      <c r="EY21" s="60"/>
    </row>
    <row r="22" spans="1:155" ht="12" customHeight="1" x14ac:dyDescent="0.2">
      <c r="A22" s="61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40"/>
      <c r="CE22" s="155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7"/>
      <c r="DN22" s="46"/>
      <c r="DO22" s="46"/>
      <c r="DP22" s="33"/>
      <c r="DQ22" s="33"/>
      <c r="DR22" s="33"/>
      <c r="DS22" s="33"/>
      <c r="DT22" s="46"/>
      <c r="DU22" s="33"/>
      <c r="DV22" s="138" t="s">
        <v>59</v>
      </c>
      <c r="DW22" s="138"/>
      <c r="DX22" s="138"/>
      <c r="DY22" s="138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7" t="s">
        <v>8</v>
      </c>
      <c r="EL22" s="137"/>
      <c r="EM22" s="137"/>
      <c r="EN22" s="137"/>
      <c r="EO22" s="136"/>
      <c r="EP22" s="136"/>
      <c r="EQ22" s="136"/>
      <c r="ER22" s="136"/>
      <c r="ES22" s="33"/>
      <c r="ET22" s="33"/>
      <c r="EU22" s="46"/>
      <c r="EV22" s="46"/>
      <c r="EW22" s="46"/>
      <c r="EX22" s="46"/>
      <c r="EY22" s="46"/>
    </row>
    <row r="23" spans="1:155" ht="9" customHeight="1" thickBot="1" x14ac:dyDescent="0.25">
      <c r="A23" s="61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40"/>
      <c r="CE23" s="155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7"/>
      <c r="DN23" s="46"/>
      <c r="DO23" s="46"/>
      <c r="DP23" s="46"/>
      <c r="DQ23" s="46"/>
      <c r="DR23" s="46"/>
      <c r="DS23" s="46"/>
      <c r="DT23" s="46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46"/>
      <c r="EV23" s="46"/>
      <c r="EW23" s="46"/>
      <c r="EX23" s="46"/>
      <c r="EY23" s="46"/>
    </row>
    <row r="24" spans="1:155" ht="12.75" customHeight="1" x14ac:dyDescent="0.2">
      <c r="A24" s="62"/>
      <c r="B24" s="65"/>
      <c r="C24" s="65"/>
      <c r="D24" s="65"/>
      <c r="E24" s="65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55"/>
      <c r="CE24" s="158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60"/>
      <c r="DN24" s="46"/>
      <c r="DO24" s="46"/>
      <c r="DP24" s="46"/>
      <c r="DQ24" s="46"/>
      <c r="DR24" s="46"/>
      <c r="DS24" s="46"/>
      <c r="DT24" s="46"/>
      <c r="DU24" s="33"/>
      <c r="DV24" s="175" t="s">
        <v>60</v>
      </c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7"/>
      <c r="ET24" s="33"/>
      <c r="EU24" s="33"/>
      <c r="EV24" s="33"/>
      <c r="EW24" s="33"/>
      <c r="EX24" s="33"/>
      <c r="EY24" s="33"/>
    </row>
    <row r="25" spans="1:155" ht="5.25" customHeight="1" thickBot="1" x14ac:dyDescent="0.2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46"/>
      <c r="DO25" s="46"/>
      <c r="DP25" s="46"/>
      <c r="DQ25" s="46"/>
      <c r="DR25" s="46"/>
      <c r="DS25" s="46"/>
      <c r="DT25" s="46"/>
      <c r="DU25" s="33"/>
      <c r="DV25" s="178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80"/>
      <c r="ET25" s="33"/>
      <c r="EU25" s="33"/>
      <c r="EV25" s="33"/>
      <c r="EW25" s="33"/>
      <c r="EX25" s="33"/>
      <c r="EY25" s="33"/>
    </row>
    <row r="26" spans="1:155" ht="30" customHeight="1" x14ac:dyDescent="0.2"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</row>
    <row r="27" spans="1:155" ht="13.5" customHeight="1" x14ac:dyDescent="0.2">
      <c r="A27" s="19"/>
      <c r="B27" s="161" t="s">
        <v>10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203" t="s">
        <v>136</v>
      </c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  <c r="BI27" s="203"/>
      <c r="BJ27" s="203"/>
      <c r="BK27" s="203"/>
      <c r="BL27" s="203"/>
      <c r="BM27" s="203"/>
      <c r="BN27" s="203"/>
      <c r="BO27" s="203"/>
      <c r="BP27" s="203"/>
      <c r="BQ27" s="203"/>
      <c r="BR27" s="203"/>
      <c r="BS27" s="203"/>
      <c r="BT27" s="203"/>
      <c r="BU27" s="203"/>
      <c r="BV27" s="203"/>
      <c r="BW27" s="203"/>
      <c r="BX27" s="203"/>
      <c r="BY27" s="203"/>
      <c r="BZ27" s="203"/>
      <c r="CA27" s="203"/>
      <c r="CB27" s="203"/>
      <c r="CC27" s="203"/>
      <c r="CD27" s="203"/>
      <c r="CE27" s="203"/>
      <c r="CF27" s="203"/>
      <c r="CG27" s="203"/>
      <c r="CH27" s="203"/>
      <c r="CI27" s="203"/>
      <c r="CJ27" s="203"/>
      <c r="CK27" s="203"/>
      <c r="CL27" s="203"/>
      <c r="CM27" s="203"/>
      <c r="CN27" s="203"/>
      <c r="CO27" s="203"/>
      <c r="CP27" s="203"/>
      <c r="CQ27" s="203"/>
      <c r="CR27" s="203"/>
      <c r="CS27" s="203"/>
      <c r="CT27" s="203"/>
      <c r="CU27" s="203"/>
      <c r="CV27" s="203"/>
      <c r="CW27" s="203"/>
      <c r="CX27" s="203"/>
      <c r="CY27" s="203"/>
      <c r="CZ27" s="203"/>
      <c r="DA27" s="203"/>
      <c r="DB27" s="203"/>
      <c r="DC27" s="203"/>
      <c r="DD27" s="203"/>
      <c r="DE27" s="203"/>
      <c r="DF27" s="203"/>
      <c r="DG27" s="203"/>
      <c r="DH27" s="203"/>
      <c r="DI27" s="203"/>
      <c r="DJ27" s="203"/>
      <c r="DK27" s="203"/>
      <c r="DL27" s="203"/>
      <c r="DM27" s="203"/>
      <c r="DN27" s="203"/>
      <c r="DO27" s="203"/>
      <c r="DP27" s="203"/>
      <c r="DQ27" s="203"/>
      <c r="DR27" s="203"/>
      <c r="DS27" s="203"/>
      <c r="DT27" s="203"/>
      <c r="DU27" s="203"/>
      <c r="DV27" s="203"/>
      <c r="DW27" s="203"/>
      <c r="DX27" s="203"/>
      <c r="DY27" s="203"/>
      <c r="DZ27" s="203"/>
      <c r="EA27" s="203"/>
      <c r="EB27" s="203"/>
      <c r="EC27" s="203"/>
      <c r="ED27" s="203"/>
      <c r="EE27" s="20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20"/>
      <c r="ES27" s="21"/>
      <c r="ET27" s="15"/>
      <c r="EU27" s="15"/>
      <c r="EV27" s="15"/>
    </row>
    <row r="28" spans="1:155" ht="3.75" customHeight="1" x14ac:dyDescent="0.2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5"/>
      <c r="ES28" s="24"/>
      <c r="ET28" s="15"/>
      <c r="EU28" s="15"/>
      <c r="EV28" s="15"/>
    </row>
    <row r="29" spans="1:155" ht="13.5" customHeight="1" x14ac:dyDescent="0.2">
      <c r="A29" s="23"/>
      <c r="B29" s="161" t="s">
        <v>11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4" t="s">
        <v>137</v>
      </c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20"/>
      <c r="ES29" s="21"/>
      <c r="ET29" s="15"/>
      <c r="EU29" s="15"/>
      <c r="EV29" s="15"/>
    </row>
    <row r="30" spans="1:155" ht="3.75" customHeight="1" thickBot="1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24"/>
      <c r="ET30" s="15"/>
      <c r="EU30" s="15"/>
      <c r="EV30" s="15"/>
    </row>
    <row r="31" spans="1:155" ht="14.25" customHeight="1" thickBot="1" x14ac:dyDescent="0.25">
      <c r="A31" s="181" t="s">
        <v>12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5" t="s">
        <v>13</v>
      </c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7"/>
    </row>
    <row r="32" spans="1:155" ht="27" customHeight="1" x14ac:dyDescent="0.2">
      <c r="A32" s="183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8" t="s">
        <v>14</v>
      </c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9"/>
      <c r="BL32" s="189"/>
      <c r="BM32" s="189"/>
      <c r="BN32" s="189"/>
      <c r="BO32" s="189"/>
      <c r="BP32" s="189"/>
      <c r="BQ32" s="189"/>
      <c r="BR32" s="189"/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  <c r="CN32" s="189"/>
      <c r="CO32" s="189"/>
      <c r="CP32" s="189"/>
      <c r="CQ32" s="189"/>
      <c r="CR32" s="189"/>
      <c r="CS32" s="189"/>
      <c r="CT32" s="189"/>
      <c r="CU32" s="189"/>
      <c r="CV32" s="189"/>
      <c r="CW32" s="189"/>
      <c r="CX32" s="189"/>
      <c r="CY32" s="189"/>
      <c r="CZ32" s="189"/>
      <c r="DA32" s="189"/>
      <c r="DB32" s="189"/>
      <c r="DC32" s="189"/>
      <c r="DD32" s="189"/>
      <c r="DE32" s="189"/>
      <c r="DF32" s="189"/>
      <c r="DG32" s="189"/>
      <c r="DH32" s="189"/>
      <c r="DI32" s="189"/>
      <c r="DJ32" s="189"/>
      <c r="DK32" s="189"/>
      <c r="DL32" s="189"/>
      <c r="DM32" s="189"/>
      <c r="DN32" s="189"/>
      <c r="DO32" s="189"/>
      <c r="DP32" s="189"/>
      <c r="DQ32" s="189"/>
      <c r="DR32" s="189"/>
      <c r="DS32" s="189"/>
      <c r="DT32" s="189"/>
      <c r="DU32" s="189"/>
      <c r="DV32" s="189"/>
      <c r="DW32" s="189"/>
      <c r="DX32" s="189"/>
      <c r="DY32" s="189"/>
      <c r="DZ32" s="189"/>
      <c r="EA32" s="189"/>
      <c r="EB32" s="189"/>
      <c r="EC32" s="189"/>
      <c r="ED32" s="189"/>
      <c r="EE32" s="189"/>
      <c r="EF32" s="189"/>
      <c r="EG32" s="189"/>
      <c r="EH32" s="189"/>
      <c r="EI32" s="189"/>
      <c r="EJ32" s="189"/>
      <c r="EK32" s="189"/>
      <c r="EL32" s="189"/>
      <c r="EM32" s="189"/>
      <c r="EN32" s="189"/>
      <c r="EO32" s="189"/>
      <c r="EP32" s="189"/>
      <c r="EQ32" s="189"/>
      <c r="ER32" s="189"/>
      <c r="ES32" s="189"/>
    </row>
    <row r="33" spans="1:149" s="56" customFormat="1" ht="13.5" thickBot="1" x14ac:dyDescent="0.25">
      <c r="A33" s="200">
        <v>1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2"/>
      <c r="R33" s="199">
        <v>2</v>
      </c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>
        <v>3</v>
      </c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  <c r="CF33" s="199"/>
      <c r="CG33" s="199"/>
      <c r="CH33" s="199"/>
      <c r="CI33" s="199"/>
      <c r="CJ33" s="199"/>
      <c r="CK33" s="199"/>
      <c r="CL33" s="199"/>
      <c r="CM33" s="199"/>
      <c r="CN33" s="199"/>
      <c r="CO33" s="199"/>
      <c r="CP33" s="199"/>
      <c r="CQ33" s="199"/>
      <c r="CR33" s="199"/>
      <c r="CS33" s="199"/>
      <c r="CT33" s="199"/>
      <c r="CU33" s="199"/>
      <c r="CV33" s="199"/>
      <c r="CW33" s="199"/>
      <c r="CX33" s="199"/>
      <c r="CY33" s="199"/>
      <c r="CZ33" s="199"/>
      <c r="DA33" s="199">
        <v>4</v>
      </c>
      <c r="DB33" s="199"/>
      <c r="DC33" s="199"/>
      <c r="DD33" s="199"/>
      <c r="DE33" s="199"/>
      <c r="DF33" s="199"/>
      <c r="DG33" s="199"/>
      <c r="DH33" s="199"/>
      <c r="DI33" s="199"/>
      <c r="DJ33" s="199"/>
      <c r="DK33" s="199"/>
      <c r="DL33" s="199"/>
      <c r="DM33" s="199"/>
      <c r="DN33" s="199"/>
      <c r="DO33" s="199"/>
      <c r="DP33" s="199"/>
      <c r="DQ33" s="199"/>
      <c r="DR33" s="199"/>
      <c r="DS33" s="199"/>
      <c r="DT33" s="199"/>
      <c r="DU33" s="199"/>
      <c r="DV33" s="199"/>
      <c r="DW33" s="199"/>
      <c r="DX33" s="199"/>
      <c r="DY33" s="199"/>
      <c r="DZ33" s="199"/>
      <c r="EA33" s="199"/>
      <c r="EB33" s="199"/>
      <c r="EC33" s="199"/>
      <c r="ED33" s="199"/>
      <c r="EE33" s="199"/>
      <c r="EF33" s="199"/>
      <c r="EG33" s="199"/>
      <c r="EH33" s="199"/>
      <c r="EI33" s="199"/>
      <c r="EJ33" s="199"/>
      <c r="EK33" s="199"/>
      <c r="EL33" s="199"/>
      <c r="EM33" s="199"/>
      <c r="EN33" s="199"/>
      <c r="EO33" s="199"/>
      <c r="EP33" s="199"/>
      <c r="EQ33" s="199"/>
      <c r="ER33" s="199"/>
      <c r="ES33" s="199"/>
    </row>
    <row r="34" spans="1:149" ht="13.5" thickBot="1" x14ac:dyDescent="0.25">
      <c r="A34" s="190" t="s">
        <v>15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2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93"/>
      <c r="CR34" s="193"/>
      <c r="CS34" s="193"/>
      <c r="CT34" s="193"/>
      <c r="CU34" s="193"/>
      <c r="CV34" s="193"/>
      <c r="CW34" s="193"/>
      <c r="CX34" s="193"/>
      <c r="CY34" s="193"/>
      <c r="CZ34" s="193"/>
      <c r="DA34" s="193"/>
      <c r="DB34" s="193"/>
      <c r="DC34" s="193"/>
      <c r="DD34" s="193"/>
      <c r="DE34" s="193"/>
      <c r="DF34" s="193"/>
      <c r="DG34" s="193"/>
      <c r="DH34" s="193"/>
      <c r="DI34" s="193"/>
      <c r="DJ34" s="193"/>
      <c r="DK34" s="193"/>
      <c r="DL34" s="193"/>
      <c r="DM34" s="193"/>
      <c r="DN34" s="193"/>
      <c r="DO34" s="193"/>
      <c r="DP34" s="193"/>
      <c r="DQ34" s="193"/>
      <c r="DR34" s="193"/>
      <c r="DS34" s="193"/>
      <c r="DT34" s="193"/>
      <c r="DU34" s="193"/>
      <c r="DV34" s="193"/>
      <c r="DW34" s="193"/>
      <c r="DX34" s="193"/>
      <c r="DY34" s="193"/>
      <c r="DZ34" s="193"/>
      <c r="EA34" s="193"/>
      <c r="EB34" s="193"/>
      <c r="EC34" s="193"/>
      <c r="ED34" s="193"/>
      <c r="EE34" s="193"/>
      <c r="EF34" s="193"/>
      <c r="EG34" s="193"/>
      <c r="EH34" s="193"/>
      <c r="EI34" s="193"/>
      <c r="EJ34" s="193"/>
      <c r="EK34" s="193"/>
      <c r="EL34" s="193"/>
      <c r="EM34" s="193"/>
      <c r="EN34" s="193"/>
      <c r="EO34" s="193"/>
      <c r="EP34" s="193"/>
      <c r="EQ34" s="193"/>
      <c r="ER34" s="193"/>
      <c r="ES34" s="193"/>
    </row>
    <row r="35" spans="1:149" ht="3" customHeight="1" x14ac:dyDescent="0.2"/>
  </sheetData>
  <mergeCells count="47">
    <mergeCell ref="A34:Q34"/>
    <mergeCell ref="R34:BJ34"/>
    <mergeCell ref="BK34:CZ34"/>
    <mergeCell ref="DA34:ES34"/>
    <mergeCell ref="BT10:CF10"/>
    <mergeCell ref="CG10:CJ10"/>
    <mergeCell ref="CK10:CM10"/>
    <mergeCell ref="F16:CD16"/>
    <mergeCell ref="DV22:DY22"/>
    <mergeCell ref="DA33:ES33"/>
    <mergeCell ref="A33:Q33"/>
    <mergeCell ref="R33:BJ33"/>
    <mergeCell ref="BK33:CZ33"/>
    <mergeCell ref="CE15:DM15"/>
    <mergeCell ref="B27:AU27"/>
    <mergeCell ref="AV27:EE27"/>
    <mergeCell ref="A31:Q32"/>
    <mergeCell ref="R31:ES31"/>
    <mergeCell ref="R32:BJ32"/>
    <mergeCell ref="BK32:CZ32"/>
    <mergeCell ref="DA32:ES32"/>
    <mergeCell ref="BI11:CQ11"/>
    <mergeCell ref="CE18:DM24"/>
    <mergeCell ref="DZ22:EJ22"/>
    <mergeCell ref="X9:EC9"/>
    <mergeCell ref="B29:R29"/>
    <mergeCell ref="CE13:DM13"/>
    <mergeCell ref="B19:E20"/>
    <mergeCell ref="S29:EE29"/>
    <mergeCell ref="DU13:ET14"/>
    <mergeCell ref="CE16:DM16"/>
    <mergeCell ref="DP15:EY19"/>
    <mergeCell ref="B16:E16"/>
    <mergeCell ref="DV24:ES25"/>
    <mergeCell ref="A13:CD13"/>
    <mergeCell ref="EO22:ER22"/>
    <mergeCell ref="EK22:EN22"/>
    <mergeCell ref="S1:EH1"/>
    <mergeCell ref="O3:EL3"/>
    <mergeCell ref="S5:EH5"/>
    <mergeCell ref="X7:EC7"/>
    <mergeCell ref="X8:EC8"/>
    <mergeCell ref="DZ20:EJ21"/>
    <mergeCell ref="EK20:EN21"/>
    <mergeCell ref="DV20:DY21"/>
    <mergeCell ref="F19:CD21"/>
    <mergeCell ref="EO20:ER21"/>
  </mergeCells>
  <pageMargins left="0.98425196850393704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06"/>
  <sheetViews>
    <sheetView view="pageBreakPreview" zoomScaleNormal="100" workbookViewId="0">
      <selection activeCell="A3" sqref="A3:CY5"/>
    </sheetView>
  </sheetViews>
  <sheetFormatPr defaultColWidth="0.85546875" defaultRowHeight="12.75" x14ac:dyDescent="0.2"/>
  <cols>
    <col min="1" max="99" width="0.85546875" style="1"/>
    <col min="100" max="123" width="1.42578125" style="1" customWidth="1"/>
    <col min="124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331" t="s">
        <v>138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3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334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6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12" customHeight="1" x14ac:dyDescent="0.2">
      <c r="A5" s="16"/>
      <c r="B5" s="338" t="s">
        <v>145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24"/>
      <c r="CZ5" s="323" t="s">
        <v>204</v>
      </c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5"/>
      <c r="EF5" s="323" t="s">
        <v>33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274" t="s">
        <v>74</v>
      </c>
      <c r="B16" s="275"/>
      <c r="C16" s="275"/>
      <c r="D16" s="275"/>
      <c r="E16" s="275"/>
      <c r="F16" s="275"/>
      <c r="G16" s="276"/>
      <c r="H16" s="27"/>
      <c r="I16" s="292" t="s">
        <v>73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3"/>
      <c r="AS16" s="204">
        <f>AS17+AS19+AS20</f>
        <v>44510300</v>
      </c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6"/>
      <c r="BM16" s="204">
        <f>BM17+BM19</f>
        <v>16568071.4</v>
      </c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6"/>
      <c r="CG16" s="204">
        <f>CG17+CG19+CG20</f>
        <v>18374741.399999999</v>
      </c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6"/>
      <c r="CZ16" s="204">
        <f>CZ17+CZ19+CZ20</f>
        <v>823718</v>
      </c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6"/>
      <c r="DS16" s="204">
        <f>DS17+DS19+DS20</f>
        <v>3255749</v>
      </c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6"/>
      <c r="EL16" s="204">
        <f>EL17+EL19+EL20</f>
        <v>2299731.4</v>
      </c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6"/>
    </row>
    <row r="17" spans="1:167" ht="12" customHeight="1" x14ac:dyDescent="0.2">
      <c r="A17" s="238" t="s">
        <v>75</v>
      </c>
      <c r="B17" s="239"/>
      <c r="C17" s="239"/>
      <c r="D17" s="239"/>
      <c r="E17" s="239"/>
      <c r="F17" s="239"/>
      <c r="G17" s="240"/>
      <c r="H17" s="25"/>
      <c r="I17" s="294" t="s">
        <v>17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07">
        <f>AS28+AS43+AS54</f>
        <v>22603900</v>
      </c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9"/>
      <c r="BM17" s="207">
        <f>BM28+BM43+BM54</f>
        <v>16439771.4</v>
      </c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9"/>
      <c r="CG17" s="207">
        <f>CG28+CG43+CG54</f>
        <v>11366887.4</v>
      </c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9"/>
      <c r="CZ17" s="207">
        <f>CZ28+CZ43+CZ54</f>
        <v>79</v>
      </c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9"/>
      <c r="DS17" s="207">
        <f>DS28+DS43+DS54</f>
        <v>2363224</v>
      </c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9"/>
      <c r="EL17" s="207">
        <f>EL28+EL43+EL54</f>
        <v>1407206.3999999999</v>
      </c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9"/>
    </row>
    <row r="18" spans="1:167" ht="12" customHeight="1" x14ac:dyDescent="0.2">
      <c r="A18" s="277"/>
      <c r="B18" s="278"/>
      <c r="C18" s="278"/>
      <c r="D18" s="278"/>
      <c r="E18" s="278"/>
      <c r="F18" s="278"/>
      <c r="G18" s="279"/>
      <c r="H18" s="17"/>
      <c r="I18" s="286" t="s">
        <v>76</v>
      </c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7"/>
      <c r="AS18" s="210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2"/>
      <c r="BM18" s="210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2"/>
      <c r="CG18" s="210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2"/>
      <c r="CZ18" s="210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2"/>
      <c r="DS18" s="210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2"/>
      <c r="EL18" s="210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2"/>
    </row>
    <row r="19" spans="1:167" ht="24.75" customHeight="1" x14ac:dyDescent="0.2">
      <c r="A19" s="274" t="s">
        <v>79</v>
      </c>
      <c r="B19" s="275"/>
      <c r="C19" s="275"/>
      <c r="D19" s="275"/>
      <c r="E19" s="275"/>
      <c r="F19" s="275"/>
      <c r="G19" s="276"/>
      <c r="H19" s="27"/>
      <c r="I19" s="296" t="s">
        <v>77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7"/>
      <c r="AS19" s="231">
        <f>AS34+AS45+AS56</f>
        <v>128300</v>
      </c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3"/>
      <c r="BM19" s="231">
        <f>BM34+BM45+BM56</f>
        <v>128300</v>
      </c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3"/>
      <c r="CG19" s="231">
        <f>CG34+CG45+CG56</f>
        <v>0</v>
      </c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3"/>
      <c r="CZ19" s="231">
        <f>CZ34+CZ45+CZ56</f>
        <v>0</v>
      </c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3"/>
      <c r="DS19" s="231">
        <f>DS34+DS45+DS56</f>
        <v>0</v>
      </c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2"/>
      <c r="EG19" s="232"/>
      <c r="EH19" s="232"/>
      <c r="EI19" s="232"/>
      <c r="EJ19" s="232"/>
      <c r="EK19" s="233"/>
      <c r="EL19" s="204">
        <f>EL34+EL45+EL56</f>
        <v>0</v>
      </c>
      <c r="EM19" s="205"/>
      <c r="EN19" s="205"/>
      <c r="EO19" s="205"/>
      <c r="EP19" s="205"/>
      <c r="EQ19" s="205"/>
      <c r="ER19" s="205"/>
      <c r="ES19" s="205"/>
      <c r="ET19" s="205"/>
      <c r="EU19" s="205"/>
      <c r="EV19" s="205"/>
      <c r="EW19" s="205"/>
      <c r="EX19" s="205"/>
      <c r="EY19" s="205"/>
      <c r="EZ19" s="205"/>
      <c r="FA19" s="205"/>
      <c r="FB19" s="205"/>
      <c r="FC19" s="205"/>
      <c r="FD19" s="205"/>
      <c r="FE19" s="205"/>
      <c r="FF19" s="205"/>
      <c r="FG19" s="205"/>
      <c r="FH19" s="205"/>
      <c r="FI19" s="205"/>
      <c r="FJ19" s="205"/>
      <c r="FK19" s="206"/>
    </row>
    <row r="20" spans="1:167" ht="24.75" customHeight="1" x14ac:dyDescent="0.2">
      <c r="A20" s="274" t="s">
        <v>80</v>
      </c>
      <c r="B20" s="275"/>
      <c r="C20" s="275"/>
      <c r="D20" s="275"/>
      <c r="E20" s="275"/>
      <c r="F20" s="275"/>
      <c r="G20" s="276"/>
      <c r="H20" s="27"/>
      <c r="I20" s="296" t="s">
        <v>78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7"/>
      <c r="AS20" s="231">
        <f>AS35+AS46+AS57</f>
        <v>21778100</v>
      </c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3"/>
      <c r="BM20" s="231" t="s">
        <v>18</v>
      </c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3"/>
      <c r="CG20" s="231">
        <f>CG21+CG24+CG26</f>
        <v>7007854</v>
      </c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3"/>
      <c r="CZ20" s="231">
        <f>CZ21+CZ24+CZ26</f>
        <v>823639</v>
      </c>
      <c r="DA20" s="232"/>
      <c r="DB20" s="232"/>
      <c r="DC20" s="232"/>
      <c r="DD20" s="232"/>
      <c r="DE20" s="232"/>
      <c r="DF20" s="232"/>
      <c r="DG20" s="232"/>
      <c r="DH20" s="232"/>
      <c r="DI20" s="232"/>
      <c r="DJ20" s="232"/>
      <c r="DK20" s="232"/>
      <c r="DL20" s="232"/>
      <c r="DM20" s="232"/>
      <c r="DN20" s="232"/>
      <c r="DO20" s="232"/>
      <c r="DP20" s="232"/>
      <c r="DQ20" s="232"/>
      <c r="DR20" s="233"/>
      <c r="DS20" s="231">
        <f>DS21+DS24+DS26</f>
        <v>892525</v>
      </c>
      <c r="DT20" s="232"/>
      <c r="DU20" s="232"/>
      <c r="DV20" s="232"/>
      <c r="DW20" s="232"/>
      <c r="DX20" s="232"/>
      <c r="DY20" s="232"/>
      <c r="DZ20" s="232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3"/>
      <c r="EL20" s="204">
        <f>EL21+EL24+EL26</f>
        <v>892525</v>
      </c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5"/>
      <c r="FF20" s="205"/>
      <c r="FG20" s="205"/>
      <c r="FH20" s="205"/>
      <c r="FI20" s="205"/>
      <c r="FJ20" s="205"/>
      <c r="FK20" s="206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07" t="s">
        <v>18</v>
      </c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9"/>
      <c r="BM21" s="207" t="s">
        <v>18</v>
      </c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207">
        <f>CG36+CG47+CG62</f>
        <v>7007854</v>
      </c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9"/>
      <c r="CZ21" s="207">
        <f>CZ36+CZ47+CZ62</f>
        <v>823639</v>
      </c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9"/>
      <c r="DS21" s="207">
        <f>DS36+DS47+DS62</f>
        <v>892525</v>
      </c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9"/>
      <c r="EL21" s="207">
        <f>EL36+EL47+EL62</f>
        <v>892525</v>
      </c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9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13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5"/>
      <c r="BM22" s="213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5"/>
      <c r="CG22" s="213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5"/>
      <c r="CZ22" s="213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5"/>
      <c r="DS22" s="213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5"/>
      <c r="EL22" s="213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5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10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2"/>
      <c r="BM23" s="210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07" t="s">
        <v>18</v>
      </c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9"/>
      <c r="BM24" s="207" t="s">
        <v>18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7">
        <f>CG39+CG50+CG65</f>
        <v>0</v>
      </c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9"/>
      <c r="CZ24" s="207">
        <f>CZ39+CZ50+CZ65</f>
        <v>0</v>
      </c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9"/>
      <c r="DS24" s="207">
        <f>DS39+DS50+DS65</f>
        <v>0</v>
      </c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9"/>
      <c r="EL24" s="207">
        <f>EL39+EL50+EL65</f>
        <v>0</v>
      </c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9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10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2"/>
      <c r="BM25" s="210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2"/>
      <c r="CG25" s="210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2"/>
      <c r="CZ25" s="210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2"/>
      <c r="DS25" s="210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  <c r="EL25" s="210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2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231" t="s">
        <v>18</v>
      </c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3"/>
      <c r="BM26" s="231" t="s">
        <v>18</v>
      </c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3"/>
      <c r="CG26" s="231">
        <f>CG41+CG52+CG67</f>
        <v>0</v>
      </c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3"/>
      <c r="CZ26" s="231">
        <f>CZ41+CZ52+CZ67</f>
        <v>0</v>
      </c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3"/>
      <c r="DS26" s="231">
        <f>DS41+DS52+DS67</f>
        <v>0</v>
      </c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2"/>
      <c r="EG26" s="232"/>
      <c r="EH26" s="232"/>
      <c r="EI26" s="232"/>
      <c r="EJ26" s="232"/>
      <c r="EK26" s="233"/>
      <c r="EL26" s="204">
        <f>EL41+EL52+EL67</f>
        <v>0</v>
      </c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38.25" customHeight="1" x14ac:dyDescent="0.2">
      <c r="A27" s="274" t="s">
        <v>32</v>
      </c>
      <c r="B27" s="275"/>
      <c r="C27" s="275"/>
      <c r="D27" s="275"/>
      <c r="E27" s="275"/>
      <c r="F27" s="275"/>
      <c r="G27" s="276"/>
      <c r="H27" s="27"/>
      <c r="I27" s="292" t="s">
        <v>85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3"/>
      <c r="AS27" s="231">
        <f>AS28+AS34+AS35</f>
        <v>44217400</v>
      </c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3"/>
      <c r="BM27" s="231">
        <f>BM28+BM34</f>
        <v>16371631.4</v>
      </c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3"/>
      <c r="CG27" s="231">
        <f>CG28+CG34+CG35</f>
        <v>18364101.399999999</v>
      </c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3"/>
      <c r="CZ27" s="231">
        <f>CZ28+CZ34+CZ35</f>
        <v>823718</v>
      </c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3"/>
      <c r="DS27" s="204">
        <f>DS28+DS34+DS35</f>
        <v>3255749</v>
      </c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5"/>
      <c r="EH27" s="205"/>
      <c r="EI27" s="205"/>
      <c r="EJ27" s="205"/>
      <c r="EK27" s="206"/>
      <c r="EL27" s="204">
        <f>EL28+EL34+EL35</f>
        <v>2299731.4</v>
      </c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6"/>
    </row>
    <row r="28" spans="1:167" ht="12" customHeight="1" x14ac:dyDescent="0.2">
      <c r="A28" s="238" t="s">
        <v>31</v>
      </c>
      <c r="B28" s="239"/>
      <c r="C28" s="239"/>
      <c r="D28" s="239"/>
      <c r="E28" s="239"/>
      <c r="F28" s="239"/>
      <c r="G28" s="240"/>
      <c r="H28" s="25"/>
      <c r="I28" s="294" t="s">
        <v>17</v>
      </c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5"/>
      <c r="AS28" s="207">
        <v>22311000</v>
      </c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9"/>
      <c r="BM28" s="207">
        <v>16243331.4</v>
      </c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9"/>
      <c r="CG28" s="207">
        <v>11356247.4</v>
      </c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9"/>
      <c r="CZ28" s="207">
        <v>79</v>
      </c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9"/>
      <c r="DS28" s="207">
        <v>2363224</v>
      </c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9"/>
      <c r="EL28" s="207">
        <v>1407206.3999999999</v>
      </c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9"/>
    </row>
    <row r="29" spans="1:167" ht="12" customHeight="1" x14ac:dyDescent="0.2">
      <c r="A29" s="277"/>
      <c r="B29" s="278"/>
      <c r="C29" s="278"/>
      <c r="D29" s="278"/>
      <c r="E29" s="278"/>
      <c r="F29" s="278"/>
      <c r="G29" s="279"/>
      <c r="H29" s="17"/>
      <c r="I29" s="286" t="s">
        <v>76</v>
      </c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7"/>
      <c r="AS29" s="210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2"/>
      <c r="BM29" s="210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2"/>
      <c r="CG29" s="210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  <c r="CY29" s="212"/>
      <c r="CZ29" s="210"/>
      <c r="DA29" s="211"/>
      <c r="DB29" s="211"/>
      <c r="DC29" s="211"/>
      <c r="DD29" s="211"/>
      <c r="DE29" s="211"/>
      <c r="DF29" s="211"/>
      <c r="DG29" s="211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2"/>
      <c r="DS29" s="210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11"/>
      <c r="EG29" s="211"/>
      <c r="EH29" s="211"/>
      <c r="EI29" s="211"/>
      <c r="EJ29" s="211"/>
      <c r="EK29" s="212"/>
      <c r="EL29" s="210"/>
      <c r="EM29" s="211"/>
      <c r="EN29" s="211"/>
      <c r="EO29" s="211"/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1"/>
      <c r="FI29" s="211"/>
      <c r="FJ29" s="211"/>
      <c r="FK29" s="212"/>
    </row>
    <row r="30" spans="1:167" s="49" customFormat="1" ht="39.75" customHeight="1" x14ac:dyDescent="0.2">
      <c r="A30" s="222"/>
      <c r="B30" s="223"/>
      <c r="C30" s="223"/>
      <c r="D30" s="223"/>
      <c r="E30" s="223"/>
      <c r="F30" s="223"/>
      <c r="G30" s="224"/>
      <c r="H30" s="222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4"/>
      <c r="AS30" s="309" t="s">
        <v>67</v>
      </c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1"/>
      <c r="BM30" s="309" t="s">
        <v>68</v>
      </c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1"/>
      <c r="CG30" s="298" t="s">
        <v>69</v>
      </c>
      <c r="CH30" s="299"/>
      <c r="CI30" s="299"/>
      <c r="CJ30" s="299"/>
      <c r="CK30" s="299"/>
      <c r="CL30" s="299"/>
      <c r="CM30" s="299"/>
      <c r="CN30" s="299"/>
      <c r="CO30" s="299"/>
      <c r="CP30" s="299"/>
      <c r="CQ30" s="299"/>
      <c r="CR30" s="299"/>
      <c r="CS30" s="299"/>
      <c r="CT30" s="299"/>
      <c r="CU30" s="299"/>
      <c r="CV30" s="299"/>
      <c r="CW30" s="299"/>
      <c r="CX30" s="299"/>
      <c r="CY30" s="299"/>
      <c r="CZ30" s="299"/>
      <c r="DA30" s="299"/>
      <c r="DB30" s="299"/>
      <c r="DC30" s="299"/>
      <c r="DD30" s="299"/>
      <c r="DE30" s="299"/>
      <c r="DF30" s="299"/>
      <c r="DG30" s="299"/>
      <c r="DH30" s="299"/>
      <c r="DI30" s="299"/>
      <c r="DJ30" s="299"/>
      <c r="DK30" s="299"/>
      <c r="DL30" s="299"/>
      <c r="DM30" s="299"/>
      <c r="DN30" s="299"/>
      <c r="DO30" s="299"/>
      <c r="DP30" s="299"/>
      <c r="DQ30" s="299"/>
      <c r="DR30" s="300"/>
      <c r="DS30" s="309" t="s">
        <v>72</v>
      </c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11"/>
    </row>
    <row r="31" spans="1:167" s="49" customFormat="1" ht="12.75" customHeight="1" x14ac:dyDescent="0.2">
      <c r="A31" s="283"/>
      <c r="B31" s="284"/>
      <c r="C31" s="284"/>
      <c r="D31" s="284"/>
      <c r="E31" s="284"/>
      <c r="F31" s="284"/>
      <c r="G31" s="285"/>
      <c r="H31" s="283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5"/>
      <c r="AS31" s="312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4"/>
      <c r="BM31" s="312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4"/>
      <c r="CG31" s="301" t="s">
        <v>70</v>
      </c>
      <c r="CH31" s="302"/>
      <c r="CI31" s="302"/>
      <c r="CJ31" s="302"/>
      <c r="CK31" s="302"/>
      <c r="CL31" s="302"/>
      <c r="CM31" s="302"/>
      <c r="CN31" s="302"/>
      <c r="CO31" s="302"/>
      <c r="CP31" s="302"/>
      <c r="CQ31" s="302"/>
      <c r="CR31" s="302"/>
      <c r="CS31" s="302"/>
      <c r="CT31" s="302"/>
      <c r="CU31" s="302"/>
      <c r="CV31" s="302"/>
      <c r="CW31" s="302"/>
      <c r="CX31" s="302"/>
      <c r="CY31" s="303"/>
      <c r="CZ31" s="301" t="s">
        <v>71</v>
      </c>
      <c r="DA31" s="302"/>
      <c r="DB31" s="302"/>
      <c r="DC31" s="302"/>
      <c r="DD31" s="302"/>
      <c r="DE31" s="302"/>
      <c r="DF31" s="302"/>
      <c r="DG31" s="302"/>
      <c r="DH31" s="302"/>
      <c r="DI31" s="302"/>
      <c r="DJ31" s="302"/>
      <c r="DK31" s="302"/>
      <c r="DL31" s="302"/>
      <c r="DM31" s="302"/>
      <c r="DN31" s="302"/>
      <c r="DO31" s="302"/>
      <c r="DP31" s="302"/>
      <c r="DQ31" s="302"/>
      <c r="DR31" s="303"/>
      <c r="DS31" s="315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6"/>
      <c r="ET31" s="316"/>
      <c r="EU31" s="316"/>
      <c r="EV31" s="316"/>
      <c r="EW31" s="316"/>
      <c r="EX31" s="316"/>
      <c r="EY31" s="316"/>
      <c r="EZ31" s="316"/>
      <c r="FA31" s="316"/>
      <c r="FB31" s="316"/>
      <c r="FC31" s="316"/>
      <c r="FD31" s="316"/>
      <c r="FE31" s="316"/>
      <c r="FF31" s="316"/>
      <c r="FG31" s="316"/>
      <c r="FH31" s="316"/>
      <c r="FI31" s="316"/>
      <c r="FJ31" s="316"/>
      <c r="FK31" s="317"/>
    </row>
    <row r="32" spans="1:167" s="49" customFormat="1" ht="53.25" customHeight="1" x14ac:dyDescent="0.2">
      <c r="A32" s="225"/>
      <c r="B32" s="226"/>
      <c r="C32" s="226"/>
      <c r="D32" s="226"/>
      <c r="E32" s="226"/>
      <c r="F32" s="226"/>
      <c r="G32" s="227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7"/>
      <c r="AS32" s="315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7"/>
      <c r="BM32" s="315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7"/>
      <c r="CG32" s="304"/>
      <c r="CH32" s="305"/>
      <c r="CI32" s="305"/>
      <c r="CJ32" s="305"/>
      <c r="CK32" s="305"/>
      <c r="CL32" s="305"/>
      <c r="CM32" s="305"/>
      <c r="CN32" s="305"/>
      <c r="CO32" s="305"/>
      <c r="CP32" s="305"/>
      <c r="CQ32" s="305"/>
      <c r="CR32" s="305"/>
      <c r="CS32" s="305"/>
      <c r="CT32" s="305"/>
      <c r="CU32" s="305"/>
      <c r="CV32" s="305"/>
      <c r="CW32" s="305"/>
      <c r="CX32" s="305"/>
      <c r="CY32" s="306"/>
      <c r="CZ32" s="304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5"/>
      <c r="DM32" s="305"/>
      <c r="DN32" s="305"/>
      <c r="DO32" s="305"/>
      <c r="DP32" s="305"/>
      <c r="DQ32" s="305"/>
      <c r="DR32" s="306"/>
      <c r="DS32" s="228" t="s">
        <v>70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30"/>
      <c r="EL32" s="228" t="s">
        <v>30</v>
      </c>
      <c r="EM32" s="229"/>
      <c r="EN32" s="229"/>
      <c r="EO32" s="229"/>
      <c r="EP32" s="229"/>
      <c r="EQ32" s="229"/>
      <c r="ER32" s="229"/>
      <c r="ES32" s="229"/>
      <c r="ET32" s="229"/>
      <c r="EU32" s="229"/>
      <c r="EV32" s="229"/>
      <c r="EW32" s="229"/>
      <c r="EX32" s="229"/>
      <c r="EY32" s="229"/>
      <c r="EZ32" s="229"/>
      <c r="FA32" s="229"/>
      <c r="FB32" s="229"/>
      <c r="FC32" s="229"/>
      <c r="FD32" s="229"/>
      <c r="FE32" s="229"/>
      <c r="FF32" s="229"/>
      <c r="FG32" s="229"/>
      <c r="FH32" s="229"/>
      <c r="FI32" s="229"/>
      <c r="FJ32" s="229"/>
      <c r="FK32" s="230"/>
    </row>
    <row r="33" spans="1:167" s="51" customFormat="1" x14ac:dyDescent="0.2">
      <c r="A33" s="235">
        <v>1</v>
      </c>
      <c r="B33" s="236"/>
      <c r="C33" s="236"/>
      <c r="D33" s="236"/>
      <c r="E33" s="236"/>
      <c r="F33" s="236"/>
      <c r="G33" s="237"/>
      <c r="H33" s="235">
        <v>2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7"/>
      <c r="AS33" s="219">
        <v>3</v>
      </c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L33" s="221"/>
      <c r="BM33" s="219">
        <v>4</v>
      </c>
      <c r="BN33" s="220"/>
      <c r="BO33" s="220"/>
      <c r="BP33" s="220"/>
      <c r="BQ33" s="220"/>
      <c r="BR33" s="220"/>
      <c r="BS33" s="220"/>
      <c r="BT33" s="220"/>
      <c r="BU33" s="220"/>
      <c r="BV33" s="220"/>
      <c r="BW33" s="220"/>
      <c r="BX33" s="220"/>
      <c r="BY33" s="220"/>
      <c r="BZ33" s="220"/>
      <c r="CA33" s="220"/>
      <c r="CB33" s="220"/>
      <c r="CC33" s="220"/>
      <c r="CD33" s="220"/>
      <c r="CE33" s="220"/>
      <c r="CF33" s="221"/>
      <c r="CG33" s="219">
        <v>5</v>
      </c>
      <c r="CH33" s="220"/>
      <c r="CI33" s="220"/>
      <c r="CJ33" s="220"/>
      <c r="CK33" s="220"/>
      <c r="CL33" s="220"/>
      <c r="CM33" s="220"/>
      <c r="CN33" s="220"/>
      <c r="CO33" s="220"/>
      <c r="CP33" s="220"/>
      <c r="CQ33" s="220"/>
      <c r="CR33" s="220"/>
      <c r="CS33" s="220"/>
      <c r="CT33" s="220"/>
      <c r="CU33" s="220"/>
      <c r="CV33" s="220"/>
      <c r="CW33" s="220"/>
      <c r="CX33" s="220"/>
      <c r="CY33" s="221"/>
      <c r="CZ33" s="219">
        <v>6</v>
      </c>
      <c r="DA33" s="220"/>
      <c r="DB33" s="220"/>
      <c r="DC33" s="220"/>
      <c r="DD33" s="220"/>
      <c r="DE33" s="220"/>
      <c r="DF33" s="220"/>
      <c r="DG33" s="220"/>
      <c r="DH33" s="220"/>
      <c r="DI33" s="220"/>
      <c r="DJ33" s="220"/>
      <c r="DK33" s="220"/>
      <c r="DL33" s="220"/>
      <c r="DM33" s="220"/>
      <c r="DN33" s="220"/>
      <c r="DO33" s="220"/>
      <c r="DP33" s="220"/>
      <c r="DQ33" s="220"/>
      <c r="DR33" s="221"/>
      <c r="DS33" s="219">
        <v>7</v>
      </c>
      <c r="DT33" s="220"/>
      <c r="DU33" s="220"/>
      <c r="DV33" s="220"/>
      <c r="DW33" s="220"/>
      <c r="DX33" s="220"/>
      <c r="DY33" s="220"/>
      <c r="DZ33" s="220"/>
      <c r="EA33" s="220"/>
      <c r="EB33" s="220"/>
      <c r="EC33" s="220"/>
      <c r="ED33" s="220"/>
      <c r="EE33" s="220"/>
      <c r="EF33" s="220"/>
      <c r="EG33" s="220"/>
      <c r="EH33" s="220"/>
      <c r="EI33" s="220"/>
      <c r="EJ33" s="220"/>
      <c r="EK33" s="221"/>
      <c r="EL33" s="219">
        <v>8</v>
      </c>
      <c r="EM33" s="220"/>
      <c r="EN33" s="220"/>
      <c r="EO33" s="220"/>
      <c r="EP33" s="220"/>
      <c r="EQ33" s="220"/>
      <c r="ER33" s="220"/>
      <c r="ES33" s="220"/>
      <c r="ET33" s="220"/>
      <c r="EU33" s="220"/>
      <c r="EV33" s="220"/>
      <c r="EW33" s="220"/>
      <c r="EX33" s="220"/>
      <c r="EY33" s="220"/>
      <c r="EZ33" s="220"/>
      <c r="FA33" s="220"/>
      <c r="FB33" s="220"/>
      <c r="FC33" s="220"/>
      <c r="FD33" s="220"/>
      <c r="FE33" s="220"/>
      <c r="FF33" s="220"/>
      <c r="FG33" s="220"/>
      <c r="FH33" s="220"/>
      <c r="FI33" s="220"/>
      <c r="FJ33" s="220"/>
      <c r="FK33" s="221"/>
    </row>
    <row r="34" spans="1:167" ht="24.75" customHeight="1" x14ac:dyDescent="0.2">
      <c r="A34" s="274" t="s">
        <v>33</v>
      </c>
      <c r="B34" s="275"/>
      <c r="C34" s="275"/>
      <c r="D34" s="275"/>
      <c r="E34" s="275"/>
      <c r="F34" s="275"/>
      <c r="G34" s="276"/>
      <c r="H34" s="27"/>
      <c r="I34" s="296" t="s">
        <v>77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7"/>
      <c r="AS34" s="231">
        <v>128300</v>
      </c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3"/>
      <c r="BM34" s="231">
        <v>128300</v>
      </c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3"/>
      <c r="CG34" s="231">
        <v>0</v>
      </c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3"/>
      <c r="CZ34" s="231">
        <v>0</v>
      </c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3"/>
      <c r="DS34" s="204">
        <v>0</v>
      </c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6"/>
      <c r="EL34" s="204">
        <v>0</v>
      </c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6"/>
    </row>
    <row r="35" spans="1:167" ht="24.75" customHeight="1" x14ac:dyDescent="0.2">
      <c r="A35" s="274" t="s">
        <v>34</v>
      </c>
      <c r="B35" s="275"/>
      <c r="C35" s="275"/>
      <c r="D35" s="275"/>
      <c r="E35" s="275"/>
      <c r="F35" s="275"/>
      <c r="G35" s="276"/>
      <c r="H35" s="27"/>
      <c r="I35" s="296" t="s">
        <v>78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7"/>
      <c r="AS35" s="231">
        <v>21778100</v>
      </c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3"/>
      <c r="BM35" s="231" t="s">
        <v>18</v>
      </c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3"/>
      <c r="CG35" s="231">
        <f>CG36+CG39+CG41</f>
        <v>7007854</v>
      </c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3"/>
      <c r="CZ35" s="231">
        <f>CZ36+CZ39+CZ41</f>
        <v>823639</v>
      </c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3"/>
      <c r="DS35" s="231">
        <f>DS36+DS39+DS41</f>
        <v>892525</v>
      </c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3"/>
      <c r="EL35" s="204">
        <f>EL36+EL39+EL41</f>
        <v>892525</v>
      </c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6"/>
    </row>
    <row r="36" spans="1:167" ht="12" customHeight="1" x14ac:dyDescent="0.2">
      <c r="A36" s="238" t="s">
        <v>35</v>
      </c>
      <c r="B36" s="239"/>
      <c r="C36" s="239"/>
      <c r="D36" s="239"/>
      <c r="E36" s="239"/>
      <c r="F36" s="239"/>
      <c r="G36" s="240"/>
      <c r="H36" s="25"/>
      <c r="I36" s="267" t="s">
        <v>17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8"/>
      <c r="AS36" s="207" t="s">
        <v>18</v>
      </c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9"/>
      <c r="BM36" s="207" t="s">
        <v>18</v>
      </c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9"/>
      <c r="CG36" s="207">
        <v>7007854</v>
      </c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9"/>
      <c r="CZ36" s="207">
        <v>823639</v>
      </c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9"/>
      <c r="DS36" s="207">
        <v>892525</v>
      </c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>
        <v>892525</v>
      </c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9"/>
    </row>
    <row r="37" spans="1:167" ht="12.75" customHeight="1" x14ac:dyDescent="0.2">
      <c r="A37" s="280"/>
      <c r="B37" s="281"/>
      <c r="C37" s="281"/>
      <c r="D37" s="281"/>
      <c r="E37" s="281"/>
      <c r="F37" s="281"/>
      <c r="G37" s="282"/>
      <c r="H37" s="16"/>
      <c r="I37" s="288" t="s">
        <v>87</v>
      </c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9"/>
      <c r="AS37" s="213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5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5"/>
      <c r="CG37" s="213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5"/>
      <c r="CZ37" s="213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5"/>
      <c r="DS37" s="213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5"/>
    </row>
    <row r="38" spans="1:167" ht="12.75" customHeight="1" x14ac:dyDescent="0.2">
      <c r="A38" s="277"/>
      <c r="B38" s="278"/>
      <c r="C38" s="278"/>
      <c r="D38" s="278"/>
      <c r="E38" s="278"/>
      <c r="F38" s="278"/>
      <c r="G38" s="279"/>
      <c r="H38" s="17"/>
      <c r="I38" s="290" t="s">
        <v>86</v>
      </c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1"/>
      <c r="AS38" s="210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2"/>
      <c r="BM38" s="210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2"/>
      <c r="CG38" s="210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2"/>
      <c r="CZ38" s="210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2"/>
      <c r="DS38" s="210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2"/>
      <c r="EL38" s="210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2"/>
    </row>
    <row r="39" spans="1:167" ht="12.75" customHeight="1" x14ac:dyDescent="0.2">
      <c r="A39" s="238" t="s">
        <v>36</v>
      </c>
      <c r="B39" s="239"/>
      <c r="C39" s="239"/>
      <c r="D39" s="239"/>
      <c r="E39" s="239"/>
      <c r="F39" s="239"/>
      <c r="G39" s="240"/>
      <c r="H39" s="25"/>
      <c r="I39" s="267" t="s">
        <v>88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8"/>
      <c r="AS39" s="207" t="s">
        <v>18</v>
      </c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9"/>
      <c r="BM39" s="207" t="s">
        <v>18</v>
      </c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9"/>
      <c r="CG39" s="207">
        <v>0</v>
      </c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9"/>
      <c r="CZ39" s="207">
        <v>0</v>
      </c>
      <c r="DA39" s="208"/>
      <c r="DB39" s="208"/>
      <c r="DC39" s="208"/>
      <c r="DD39" s="208"/>
      <c r="DE39" s="208"/>
      <c r="DF39" s="208"/>
      <c r="DG39" s="208"/>
      <c r="DH39" s="208"/>
      <c r="DI39" s="208"/>
      <c r="DJ39" s="208"/>
      <c r="DK39" s="208"/>
      <c r="DL39" s="208"/>
      <c r="DM39" s="208"/>
      <c r="DN39" s="208"/>
      <c r="DO39" s="208"/>
      <c r="DP39" s="208"/>
      <c r="DQ39" s="208"/>
      <c r="DR39" s="209"/>
      <c r="DS39" s="207">
        <v>0</v>
      </c>
      <c r="DT39" s="208"/>
      <c r="DU39" s="208"/>
      <c r="DV39" s="208"/>
      <c r="DW39" s="208"/>
      <c r="DX39" s="208"/>
      <c r="DY39" s="208"/>
      <c r="DZ39" s="208"/>
      <c r="EA39" s="208"/>
      <c r="EB39" s="208"/>
      <c r="EC39" s="208"/>
      <c r="ED39" s="208"/>
      <c r="EE39" s="208"/>
      <c r="EF39" s="208"/>
      <c r="EG39" s="208"/>
      <c r="EH39" s="208"/>
      <c r="EI39" s="208"/>
      <c r="EJ39" s="208"/>
      <c r="EK39" s="209"/>
      <c r="EL39" s="207">
        <v>0</v>
      </c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208"/>
      <c r="FG39" s="208"/>
      <c r="FH39" s="208"/>
      <c r="FI39" s="208"/>
      <c r="FJ39" s="208"/>
      <c r="FK39" s="209"/>
    </row>
    <row r="40" spans="1:167" ht="12.75" customHeight="1" x14ac:dyDescent="0.2">
      <c r="A40" s="277"/>
      <c r="B40" s="278"/>
      <c r="C40" s="278"/>
      <c r="D40" s="278"/>
      <c r="E40" s="278"/>
      <c r="F40" s="278"/>
      <c r="G40" s="279"/>
      <c r="H40" s="17"/>
      <c r="I40" s="286" t="s">
        <v>89</v>
      </c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7"/>
      <c r="AS40" s="210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2"/>
      <c r="BM40" s="210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2"/>
      <c r="CG40" s="210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2"/>
      <c r="CZ40" s="210"/>
      <c r="DA40" s="211"/>
      <c r="DB40" s="211"/>
      <c r="DC40" s="211"/>
      <c r="DD40" s="211"/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1"/>
      <c r="DQ40" s="211"/>
      <c r="DR40" s="212"/>
      <c r="DS40" s="210"/>
      <c r="DT40" s="211"/>
      <c r="DU40" s="211"/>
      <c r="DV40" s="211"/>
      <c r="DW40" s="211"/>
      <c r="DX40" s="211"/>
      <c r="DY40" s="211"/>
      <c r="DZ40" s="211"/>
      <c r="EA40" s="211"/>
      <c r="EB40" s="211"/>
      <c r="EC40" s="211"/>
      <c r="ED40" s="211"/>
      <c r="EE40" s="211"/>
      <c r="EF40" s="211"/>
      <c r="EG40" s="211"/>
      <c r="EH40" s="211"/>
      <c r="EI40" s="211"/>
      <c r="EJ40" s="211"/>
      <c r="EK40" s="212"/>
      <c r="EL40" s="210"/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1"/>
      <c r="EX40" s="211"/>
      <c r="EY40" s="211"/>
      <c r="EZ40" s="211"/>
      <c r="FA40" s="211"/>
      <c r="FB40" s="211"/>
      <c r="FC40" s="211"/>
      <c r="FD40" s="211"/>
      <c r="FE40" s="211"/>
      <c r="FF40" s="211"/>
      <c r="FG40" s="211"/>
      <c r="FH40" s="211"/>
      <c r="FI40" s="211"/>
      <c r="FJ40" s="211"/>
      <c r="FK40" s="212"/>
    </row>
    <row r="41" spans="1:167" ht="12.75" customHeight="1" x14ac:dyDescent="0.2">
      <c r="A41" s="318" t="s">
        <v>37</v>
      </c>
      <c r="B41" s="319"/>
      <c r="C41" s="319"/>
      <c r="D41" s="319"/>
      <c r="E41" s="319"/>
      <c r="F41" s="319"/>
      <c r="G41" s="320"/>
      <c r="H41" s="27"/>
      <c r="I41" s="321" t="s">
        <v>81</v>
      </c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2"/>
      <c r="AS41" s="231" t="s">
        <v>18</v>
      </c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3"/>
      <c r="BM41" s="231" t="s">
        <v>18</v>
      </c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3"/>
      <c r="CG41" s="231">
        <v>0</v>
      </c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3"/>
      <c r="CZ41" s="231">
        <v>0</v>
      </c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3"/>
      <c r="DS41" s="204">
        <v>0</v>
      </c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6"/>
      <c r="EL41" s="204">
        <v>0</v>
      </c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6"/>
    </row>
    <row r="42" spans="1:167" ht="24.75" customHeight="1" x14ac:dyDescent="0.2">
      <c r="A42" s="274" t="s">
        <v>90</v>
      </c>
      <c r="B42" s="275"/>
      <c r="C42" s="275"/>
      <c r="D42" s="275"/>
      <c r="E42" s="275"/>
      <c r="F42" s="275"/>
      <c r="G42" s="276"/>
      <c r="H42" s="27"/>
      <c r="I42" s="292" t="s">
        <v>92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3"/>
      <c r="AS42" s="204">
        <f>AS43+AS45+AS46</f>
        <v>292900</v>
      </c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6"/>
      <c r="BM42" s="204">
        <f>BM43+BM45</f>
        <v>196440</v>
      </c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6"/>
      <c r="CG42" s="204">
        <f>CG43+CG45+CG46</f>
        <v>10640</v>
      </c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6"/>
      <c r="CZ42" s="204">
        <f>CZ43+CZ45+CZ46</f>
        <v>0</v>
      </c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6"/>
      <c r="DS42" s="204">
        <f>DS43+DS45+DS46</f>
        <v>0</v>
      </c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204">
        <f>EL43+EL45+EL46</f>
        <v>0</v>
      </c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6"/>
    </row>
    <row r="43" spans="1:167" ht="12" customHeight="1" x14ac:dyDescent="0.2">
      <c r="A43" s="238" t="s">
        <v>91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>
        <v>292900</v>
      </c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>
        <v>196440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>
        <v>10640</v>
      </c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>
        <v>0</v>
      </c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>
        <v>0</v>
      </c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207">
        <v>0</v>
      </c>
      <c r="EM43" s="208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208"/>
      <c r="FF43" s="208"/>
      <c r="FG43" s="208"/>
      <c r="FH43" s="208"/>
      <c r="FI43" s="208"/>
      <c r="FJ43" s="208"/>
      <c r="FK43" s="209"/>
    </row>
    <row r="44" spans="1:167" ht="12.75" customHeight="1" x14ac:dyDescent="0.2">
      <c r="A44" s="277"/>
      <c r="B44" s="278"/>
      <c r="C44" s="278"/>
      <c r="D44" s="278"/>
      <c r="E44" s="278"/>
      <c r="F44" s="278"/>
      <c r="G44" s="279"/>
      <c r="H44" s="17"/>
      <c r="I44" s="307" t="s">
        <v>76</v>
      </c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8"/>
      <c r="AS44" s="210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2"/>
      <c r="CG44" s="210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2"/>
      <c r="CZ44" s="210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2"/>
      <c r="DS44" s="210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  <c r="EL44" s="210"/>
      <c r="EM44" s="211"/>
      <c r="EN44" s="211"/>
      <c r="EO44" s="211"/>
      <c r="EP44" s="211"/>
      <c r="EQ44" s="211"/>
      <c r="ER44" s="211"/>
      <c r="ES44" s="211"/>
      <c r="ET44" s="211"/>
      <c r="EU44" s="211"/>
      <c r="EV44" s="211"/>
      <c r="EW44" s="211"/>
      <c r="EX44" s="211"/>
      <c r="EY44" s="211"/>
      <c r="EZ44" s="211"/>
      <c r="FA44" s="211"/>
      <c r="FB44" s="211"/>
      <c r="FC44" s="211"/>
      <c r="FD44" s="211"/>
      <c r="FE44" s="211"/>
      <c r="FF44" s="211"/>
      <c r="FG44" s="211"/>
      <c r="FH44" s="211"/>
      <c r="FI44" s="211"/>
      <c r="FJ44" s="211"/>
      <c r="FK44" s="212"/>
    </row>
    <row r="45" spans="1:167" ht="24.75" customHeight="1" x14ac:dyDescent="0.2">
      <c r="A45" s="274" t="s">
        <v>93</v>
      </c>
      <c r="B45" s="275"/>
      <c r="C45" s="275"/>
      <c r="D45" s="275"/>
      <c r="E45" s="275"/>
      <c r="F45" s="275"/>
      <c r="G45" s="276"/>
      <c r="H45" s="27"/>
      <c r="I45" s="296" t="s">
        <v>77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7"/>
      <c r="AS45" s="231">
        <v>0</v>
      </c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3"/>
      <c r="BM45" s="231">
        <v>0</v>
      </c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3"/>
      <c r="CG45" s="231">
        <v>0</v>
      </c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3"/>
      <c r="CZ45" s="231">
        <v>0</v>
      </c>
      <c r="DA45" s="232"/>
      <c r="DB45" s="232"/>
      <c r="DC45" s="232"/>
      <c r="DD45" s="232"/>
      <c r="DE45" s="232"/>
      <c r="DF45" s="232"/>
      <c r="DG45" s="232"/>
      <c r="DH45" s="232"/>
      <c r="DI45" s="232"/>
      <c r="DJ45" s="232"/>
      <c r="DK45" s="232"/>
      <c r="DL45" s="232"/>
      <c r="DM45" s="232"/>
      <c r="DN45" s="232"/>
      <c r="DO45" s="232"/>
      <c r="DP45" s="232"/>
      <c r="DQ45" s="232"/>
      <c r="DR45" s="233"/>
      <c r="DS45" s="204">
        <v>0</v>
      </c>
      <c r="DT45" s="205"/>
      <c r="DU45" s="205"/>
      <c r="DV45" s="205"/>
      <c r="DW45" s="205"/>
      <c r="DX45" s="205"/>
      <c r="DY45" s="205"/>
      <c r="DZ45" s="205"/>
      <c r="EA45" s="205"/>
      <c r="EB45" s="205"/>
      <c r="EC45" s="205"/>
      <c r="ED45" s="205"/>
      <c r="EE45" s="205"/>
      <c r="EF45" s="205"/>
      <c r="EG45" s="205"/>
      <c r="EH45" s="205"/>
      <c r="EI45" s="205"/>
      <c r="EJ45" s="205"/>
      <c r="EK45" s="206"/>
      <c r="EL45" s="204">
        <v>0</v>
      </c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205"/>
      <c r="FG45" s="205"/>
      <c r="FH45" s="205"/>
      <c r="FI45" s="205"/>
      <c r="FJ45" s="205"/>
      <c r="FK45" s="206"/>
    </row>
    <row r="46" spans="1:167" ht="24.75" customHeight="1" x14ac:dyDescent="0.2">
      <c r="A46" s="274" t="s">
        <v>94</v>
      </c>
      <c r="B46" s="275"/>
      <c r="C46" s="275"/>
      <c r="D46" s="275"/>
      <c r="E46" s="275"/>
      <c r="F46" s="275"/>
      <c r="G46" s="276"/>
      <c r="H46" s="27"/>
      <c r="I46" s="296" t="s">
        <v>78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7"/>
      <c r="AS46" s="231">
        <v>0</v>
      </c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3"/>
      <c r="BM46" s="231" t="s">
        <v>18</v>
      </c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3"/>
      <c r="CG46" s="231">
        <f>CG47+CG50+CG52</f>
        <v>0</v>
      </c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3"/>
      <c r="CZ46" s="231">
        <f>CZ47+CZ50+CZ52</f>
        <v>0</v>
      </c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3"/>
      <c r="DS46" s="231">
        <f>DS47+DS50+DS52</f>
        <v>0</v>
      </c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32"/>
      <c r="EG46" s="232"/>
      <c r="EH46" s="232"/>
      <c r="EI46" s="232"/>
      <c r="EJ46" s="232"/>
      <c r="EK46" s="233"/>
      <c r="EL46" s="204">
        <f>EL47+EL50+EL52</f>
        <v>0</v>
      </c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  <c r="FH46" s="205"/>
      <c r="FI46" s="205"/>
      <c r="FJ46" s="205"/>
      <c r="FK46" s="206"/>
    </row>
    <row r="47" spans="1:167" ht="12" customHeight="1" x14ac:dyDescent="0.2">
      <c r="A47" s="238" t="s">
        <v>95</v>
      </c>
      <c r="B47" s="239"/>
      <c r="C47" s="239"/>
      <c r="D47" s="239"/>
      <c r="E47" s="239"/>
      <c r="F47" s="239"/>
      <c r="G47" s="240"/>
      <c r="H47" s="25"/>
      <c r="I47" s="267" t="s">
        <v>17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8"/>
      <c r="AS47" s="207" t="s">
        <v>18</v>
      </c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9"/>
      <c r="BM47" s="207" t="s">
        <v>18</v>
      </c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9"/>
      <c r="CG47" s="207">
        <v>0</v>
      </c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>
        <v>0</v>
      </c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>
        <v>0</v>
      </c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>
        <v>0</v>
      </c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12.75" customHeight="1" x14ac:dyDescent="0.2">
      <c r="A48" s="280"/>
      <c r="B48" s="281"/>
      <c r="C48" s="281"/>
      <c r="D48" s="281"/>
      <c r="E48" s="281"/>
      <c r="F48" s="281"/>
      <c r="G48" s="282"/>
      <c r="H48" s="16"/>
      <c r="I48" s="288" t="s">
        <v>87</v>
      </c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9"/>
      <c r="AS48" s="213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5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5"/>
      <c r="CG48" s="213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5"/>
      <c r="CZ48" s="213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5"/>
      <c r="DS48" s="213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/>
      <c r="EL48" s="213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5"/>
    </row>
    <row r="49" spans="1:167" ht="12.75" customHeight="1" x14ac:dyDescent="0.2">
      <c r="A49" s="277"/>
      <c r="B49" s="278"/>
      <c r="C49" s="278"/>
      <c r="D49" s="278"/>
      <c r="E49" s="278"/>
      <c r="F49" s="278"/>
      <c r="G49" s="279"/>
      <c r="H49" s="17"/>
      <c r="I49" s="290" t="s">
        <v>86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1"/>
      <c r="AS49" s="210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2"/>
      <c r="BM49" s="210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2"/>
      <c r="CG49" s="210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2"/>
      <c r="CZ49" s="210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2"/>
      <c r="DS49" s="210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2"/>
      <c r="EL49" s="210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2"/>
    </row>
    <row r="50" spans="1:167" ht="12.75" customHeight="1" x14ac:dyDescent="0.2">
      <c r="A50" s="238" t="s">
        <v>96</v>
      </c>
      <c r="B50" s="239"/>
      <c r="C50" s="239"/>
      <c r="D50" s="239"/>
      <c r="E50" s="239"/>
      <c r="F50" s="239"/>
      <c r="G50" s="240"/>
      <c r="H50" s="25"/>
      <c r="I50" s="267" t="s">
        <v>88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8"/>
      <c r="AS50" s="207" t="s">
        <v>18</v>
      </c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9"/>
      <c r="BM50" s="207" t="s">
        <v>18</v>
      </c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9"/>
      <c r="CG50" s="207">
        <v>0</v>
      </c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9"/>
      <c r="CZ50" s="207">
        <v>0</v>
      </c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9"/>
      <c r="DS50" s="207">
        <v>0</v>
      </c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9"/>
      <c r="EL50" s="207">
        <v>0</v>
      </c>
      <c r="EM50" s="208"/>
      <c r="EN50" s="208"/>
      <c r="EO50" s="208"/>
      <c r="EP50" s="208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  <c r="FF50" s="208"/>
      <c r="FG50" s="208"/>
      <c r="FH50" s="208"/>
      <c r="FI50" s="208"/>
      <c r="FJ50" s="208"/>
      <c r="FK50" s="209"/>
    </row>
    <row r="51" spans="1:167" ht="12.75" customHeight="1" x14ac:dyDescent="0.2">
      <c r="A51" s="277"/>
      <c r="B51" s="278"/>
      <c r="C51" s="278"/>
      <c r="D51" s="278"/>
      <c r="E51" s="278"/>
      <c r="F51" s="278"/>
      <c r="G51" s="279"/>
      <c r="H51" s="17"/>
      <c r="I51" s="286" t="s">
        <v>89</v>
      </c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7"/>
      <c r="AS51" s="210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2"/>
      <c r="BM51" s="210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2"/>
      <c r="CG51" s="210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2"/>
      <c r="CZ51" s="210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  <c r="DR51" s="212"/>
      <c r="DS51" s="210"/>
      <c r="DT51" s="211"/>
      <c r="DU51" s="211"/>
      <c r="DV51" s="211"/>
      <c r="DW51" s="211"/>
      <c r="DX51" s="211"/>
      <c r="DY51" s="211"/>
      <c r="DZ51" s="211"/>
      <c r="EA51" s="211"/>
      <c r="EB51" s="211"/>
      <c r="EC51" s="211"/>
      <c r="ED51" s="211"/>
      <c r="EE51" s="211"/>
      <c r="EF51" s="211"/>
      <c r="EG51" s="211"/>
      <c r="EH51" s="211"/>
      <c r="EI51" s="211"/>
      <c r="EJ51" s="211"/>
      <c r="EK51" s="212"/>
      <c r="EL51" s="210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2"/>
    </row>
    <row r="52" spans="1:167" ht="12.75" customHeight="1" x14ac:dyDescent="0.2">
      <c r="A52" s="318" t="s">
        <v>97</v>
      </c>
      <c r="B52" s="319"/>
      <c r="C52" s="319"/>
      <c r="D52" s="319"/>
      <c r="E52" s="319"/>
      <c r="F52" s="319"/>
      <c r="G52" s="320"/>
      <c r="H52" s="27"/>
      <c r="I52" s="321" t="s">
        <v>81</v>
      </c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  <c r="AA52" s="321"/>
      <c r="AB52" s="321"/>
      <c r="AC52" s="321"/>
      <c r="AD52" s="3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2"/>
      <c r="AS52" s="231" t="s">
        <v>18</v>
      </c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3"/>
      <c r="BM52" s="231" t="s">
        <v>18</v>
      </c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3"/>
      <c r="CG52" s="231">
        <v>0</v>
      </c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3"/>
      <c r="CZ52" s="231">
        <v>0</v>
      </c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3"/>
      <c r="DS52" s="204">
        <v>0</v>
      </c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6"/>
      <c r="EL52" s="204">
        <v>0</v>
      </c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205"/>
      <c r="FG52" s="205"/>
      <c r="FH52" s="205"/>
      <c r="FI52" s="205"/>
      <c r="FJ52" s="205"/>
      <c r="FK52" s="206"/>
    </row>
    <row r="53" spans="1:167" ht="24.75" customHeight="1" x14ac:dyDescent="0.2">
      <c r="A53" s="274" t="s">
        <v>98</v>
      </c>
      <c r="B53" s="275"/>
      <c r="C53" s="275"/>
      <c r="D53" s="275"/>
      <c r="E53" s="275"/>
      <c r="F53" s="275"/>
      <c r="G53" s="276"/>
      <c r="H53" s="27"/>
      <c r="I53" s="292" t="s">
        <v>99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3"/>
      <c r="AS53" s="204">
        <f>AS54+AS56+AS57</f>
        <v>0</v>
      </c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6"/>
      <c r="BM53" s="204">
        <f>BM54+BM56</f>
        <v>0</v>
      </c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6"/>
      <c r="CG53" s="204">
        <f>CG54+CG56+CG57</f>
        <v>0</v>
      </c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  <c r="CW53" s="205"/>
      <c r="CX53" s="205"/>
      <c r="CY53" s="206"/>
      <c r="CZ53" s="204">
        <f>CZ54+CZ56+CZ57</f>
        <v>0</v>
      </c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6"/>
      <c r="DS53" s="204">
        <f>DS54+DS56+DS57</f>
        <v>0</v>
      </c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4">
        <f>EL54+EL56+EL57</f>
        <v>0</v>
      </c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205"/>
      <c r="FG53" s="205"/>
      <c r="FH53" s="205"/>
      <c r="FI53" s="205"/>
      <c r="FJ53" s="205"/>
      <c r="FK53" s="206"/>
    </row>
    <row r="54" spans="1:167" ht="12" customHeight="1" x14ac:dyDescent="0.2">
      <c r="A54" s="238" t="s">
        <v>100</v>
      </c>
      <c r="B54" s="239"/>
      <c r="C54" s="239"/>
      <c r="D54" s="239"/>
      <c r="E54" s="239"/>
      <c r="F54" s="239"/>
      <c r="G54" s="240"/>
      <c r="H54" s="25"/>
      <c r="I54" s="294" t="s">
        <v>17</v>
      </c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07">
        <v>0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>
        <v>0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>
        <v>0</v>
      </c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>
        <v>0</v>
      </c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>
        <v>0</v>
      </c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>
        <v>0</v>
      </c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77"/>
      <c r="B55" s="278"/>
      <c r="C55" s="278"/>
      <c r="D55" s="278"/>
      <c r="E55" s="278"/>
      <c r="F55" s="278"/>
      <c r="G55" s="279"/>
      <c r="H55" s="17"/>
      <c r="I55" s="286" t="s">
        <v>76</v>
      </c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  <c r="AM55" s="286"/>
      <c r="AN55" s="286"/>
      <c r="AO55" s="286"/>
      <c r="AP55" s="286"/>
      <c r="AQ55" s="286"/>
      <c r="AR55" s="287"/>
      <c r="AS55" s="210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2"/>
      <c r="BM55" s="210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2"/>
      <c r="CG55" s="210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2"/>
      <c r="CZ55" s="210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2"/>
      <c r="DS55" s="210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2"/>
      <c r="EL55" s="210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1"/>
      <c r="FD55" s="211"/>
      <c r="FE55" s="211"/>
      <c r="FF55" s="211"/>
      <c r="FG55" s="211"/>
      <c r="FH55" s="211"/>
      <c r="FI55" s="211"/>
      <c r="FJ55" s="211"/>
      <c r="FK55" s="212"/>
    </row>
    <row r="56" spans="1:167" ht="24.75" customHeight="1" x14ac:dyDescent="0.2">
      <c r="A56" s="274" t="s">
        <v>101</v>
      </c>
      <c r="B56" s="275"/>
      <c r="C56" s="275"/>
      <c r="D56" s="275"/>
      <c r="E56" s="275"/>
      <c r="F56" s="275"/>
      <c r="G56" s="276"/>
      <c r="H56" s="27"/>
      <c r="I56" s="296" t="s">
        <v>77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7"/>
      <c r="AS56" s="231">
        <v>0</v>
      </c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3"/>
      <c r="BM56" s="231">
        <v>0</v>
      </c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3"/>
      <c r="CG56" s="231">
        <v>0</v>
      </c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3"/>
      <c r="CZ56" s="231">
        <v>0</v>
      </c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3"/>
      <c r="DS56" s="204">
        <v>0</v>
      </c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6"/>
      <c r="EL56" s="204">
        <v>0</v>
      </c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7" spans="1:167" ht="24.75" customHeight="1" x14ac:dyDescent="0.2">
      <c r="A57" s="274" t="s">
        <v>102</v>
      </c>
      <c r="B57" s="275"/>
      <c r="C57" s="275"/>
      <c r="D57" s="275"/>
      <c r="E57" s="275"/>
      <c r="F57" s="275"/>
      <c r="G57" s="276"/>
      <c r="H57" s="27"/>
      <c r="I57" s="296" t="s">
        <v>78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7"/>
      <c r="AS57" s="231">
        <v>0</v>
      </c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3"/>
      <c r="BM57" s="231" t="s">
        <v>18</v>
      </c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3"/>
      <c r="CG57" s="231">
        <f>CG62+CG65+CG67</f>
        <v>0</v>
      </c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3"/>
      <c r="CZ57" s="231">
        <f>CZ62+CZ65+CZ67</f>
        <v>0</v>
      </c>
      <c r="DA57" s="232"/>
      <c r="DB57" s="232"/>
      <c r="DC57" s="232"/>
      <c r="DD57" s="232"/>
      <c r="DE57" s="232"/>
      <c r="DF57" s="232"/>
      <c r="DG57" s="232"/>
      <c r="DH57" s="232"/>
      <c r="DI57" s="232"/>
      <c r="DJ57" s="232"/>
      <c r="DK57" s="232"/>
      <c r="DL57" s="232"/>
      <c r="DM57" s="232"/>
      <c r="DN57" s="232"/>
      <c r="DO57" s="232"/>
      <c r="DP57" s="232"/>
      <c r="DQ57" s="232"/>
      <c r="DR57" s="233"/>
      <c r="DS57" s="204">
        <f>DS62+DS65+DS67</f>
        <v>0</v>
      </c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5"/>
      <c r="EI57" s="205"/>
      <c r="EJ57" s="205"/>
      <c r="EK57" s="206"/>
      <c r="EL57" s="204">
        <f>EL62+EL65+EL67</f>
        <v>0</v>
      </c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205"/>
      <c r="FG57" s="205"/>
      <c r="FH57" s="205"/>
      <c r="FI57" s="205"/>
      <c r="FJ57" s="205"/>
      <c r="FK57" s="206"/>
    </row>
    <row r="58" spans="1:167" s="49" customFormat="1" ht="39.75" customHeight="1" x14ac:dyDescent="0.2">
      <c r="A58" s="222"/>
      <c r="B58" s="223"/>
      <c r="C58" s="223"/>
      <c r="D58" s="223"/>
      <c r="E58" s="223"/>
      <c r="F58" s="223"/>
      <c r="G58" s="224"/>
      <c r="H58" s="222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222" t="s">
        <v>67</v>
      </c>
      <c r="AT58" s="223"/>
      <c r="AU58" s="223"/>
      <c r="AV58" s="223"/>
      <c r="AW58" s="223"/>
      <c r="AX58" s="223"/>
      <c r="AY58" s="223"/>
      <c r="AZ58" s="223"/>
      <c r="BA58" s="223"/>
      <c r="BB58" s="223"/>
      <c r="BC58" s="223"/>
      <c r="BD58" s="223"/>
      <c r="BE58" s="223"/>
      <c r="BF58" s="223"/>
      <c r="BG58" s="223"/>
      <c r="BH58" s="223"/>
      <c r="BI58" s="223"/>
      <c r="BJ58" s="223"/>
      <c r="BK58" s="223"/>
      <c r="BL58" s="224"/>
      <c r="BM58" s="222" t="s">
        <v>68</v>
      </c>
      <c r="BN58" s="223"/>
      <c r="BO58" s="223"/>
      <c r="BP58" s="223"/>
      <c r="BQ58" s="223"/>
      <c r="BR58" s="223"/>
      <c r="BS58" s="223"/>
      <c r="BT58" s="223"/>
      <c r="BU58" s="223"/>
      <c r="BV58" s="223"/>
      <c r="BW58" s="223"/>
      <c r="BX58" s="223"/>
      <c r="BY58" s="223"/>
      <c r="BZ58" s="223"/>
      <c r="CA58" s="223"/>
      <c r="CB58" s="223"/>
      <c r="CC58" s="223"/>
      <c r="CD58" s="223"/>
      <c r="CE58" s="223"/>
      <c r="CF58" s="224"/>
      <c r="CG58" s="270" t="s">
        <v>69</v>
      </c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2"/>
      <c r="DS58" s="222" t="s">
        <v>72</v>
      </c>
      <c r="DT58" s="223"/>
      <c r="DU58" s="223"/>
      <c r="DV58" s="223"/>
      <c r="DW58" s="223"/>
      <c r="DX58" s="223"/>
      <c r="DY58" s="223"/>
      <c r="DZ58" s="223"/>
      <c r="EA58" s="223"/>
      <c r="EB58" s="223"/>
      <c r="EC58" s="223"/>
      <c r="ED58" s="223"/>
      <c r="EE58" s="223"/>
      <c r="EF58" s="223"/>
      <c r="EG58" s="223"/>
      <c r="EH58" s="223"/>
      <c r="EI58" s="223"/>
      <c r="EJ58" s="223"/>
      <c r="EK58" s="223"/>
      <c r="EL58" s="223"/>
      <c r="EM58" s="223"/>
      <c r="EN58" s="223"/>
      <c r="EO58" s="223"/>
      <c r="EP58" s="223"/>
      <c r="EQ58" s="223"/>
      <c r="ER58" s="223"/>
      <c r="ES58" s="223"/>
      <c r="ET58" s="223"/>
      <c r="EU58" s="223"/>
      <c r="EV58" s="223"/>
      <c r="EW58" s="223"/>
      <c r="EX58" s="223"/>
      <c r="EY58" s="223"/>
      <c r="EZ58" s="223"/>
      <c r="FA58" s="223"/>
      <c r="FB58" s="223"/>
      <c r="FC58" s="223"/>
      <c r="FD58" s="223"/>
      <c r="FE58" s="223"/>
      <c r="FF58" s="223"/>
      <c r="FG58" s="223"/>
      <c r="FH58" s="223"/>
      <c r="FI58" s="223"/>
      <c r="FJ58" s="223"/>
      <c r="FK58" s="224"/>
    </row>
    <row r="59" spans="1:167" s="49" customFormat="1" ht="12.75" customHeight="1" x14ac:dyDescent="0.2">
      <c r="A59" s="283"/>
      <c r="B59" s="284"/>
      <c r="C59" s="284"/>
      <c r="D59" s="284"/>
      <c r="E59" s="284"/>
      <c r="F59" s="284"/>
      <c r="G59" s="285"/>
      <c r="H59" s="283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5"/>
      <c r="AS59" s="283"/>
      <c r="AT59" s="284"/>
      <c r="AU59" s="284"/>
      <c r="AV59" s="284"/>
      <c r="AW59" s="284"/>
      <c r="AX59" s="284"/>
      <c r="AY59" s="284"/>
      <c r="AZ59" s="284"/>
      <c r="BA59" s="284"/>
      <c r="BB59" s="284"/>
      <c r="BC59" s="284"/>
      <c r="BD59" s="284"/>
      <c r="BE59" s="284"/>
      <c r="BF59" s="284"/>
      <c r="BG59" s="284"/>
      <c r="BH59" s="284"/>
      <c r="BI59" s="284"/>
      <c r="BJ59" s="284"/>
      <c r="BK59" s="284"/>
      <c r="BL59" s="285"/>
      <c r="BM59" s="283"/>
      <c r="BN59" s="284"/>
      <c r="BO59" s="284"/>
      <c r="BP59" s="284"/>
      <c r="BQ59" s="284"/>
      <c r="BR59" s="284"/>
      <c r="BS59" s="284"/>
      <c r="BT59" s="284"/>
      <c r="BU59" s="284"/>
      <c r="BV59" s="284"/>
      <c r="BW59" s="284"/>
      <c r="BX59" s="284"/>
      <c r="BY59" s="284"/>
      <c r="BZ59" s="284"/>
      <c r="CA59" s="284"/>
      <c r="CB59" s="284"/>
      <c r="CC59" s="284"/>
      <c r="CD59" s="284"/>
      <c r="CE59" s="284"/>
      <c r="CF59" s="285"/>
      <c r="CG59" s="181" t="s">
        <v>70</v>
      </c>
      <c r="CH59" s="182"/>
      <c r="CI59" s="182"/>
      <c r="CJ59" s="182"/>
      <c r="CK59" s="182"/>
      <c r="CL59" s="182"/>
      <c r="CM59" s="182"/>
      <c r="CN59" s="182"/>
      <c r="CO59" s="182"/>
      <c r="CP59" s="182"/>
      <c r="CQ59" s="182"/>
      <c r="CR59" s="182"/>
      <c r="CS59" s="182"/>
      <c r="CT59" s="182"/>
      <c r="CU59" s="182"/>
      <c r="CV59" s="182"/>
      <c r="CW59" s="182"/>
      <c r="CX59" s="182"/>
      <c r="CY59" s="329"/>
      <c r="CZ59" s="181" t="s">
        <v>71</v>
      </c>
      <c r="DA59" s="182"/>
      <c r="DB59" s="182"/>
      <c r="DC59" s="182"/>
      <c r="DD59" s="182"/>
      <c r="DE59" s="182"/>
      <c r="DF59" s="182"/>
      <c r="DG59" s="182"/>
      <c r="DH59" s="182"/>
      <c r="DI59" s="182"/>
      <c r="DJ59" s="182"/>
      <c r="DK59" s="182"/>
      <c r="DL59" s="182"/>
      <c r="DM59" s="182"/>
      <c r="DN59" s="182"/>
      <c r="DO59" s="182"/>
      <c r="DP59" s="182"/>
      <c r="DQ59" s="182"/>
      <c r="DR59" s="329"/>
      <c r="DS59" s="225"/>
      <c r="DT59" s="226"/>
      <c r="DU59" s="226"/>
      <c r="DV59" s="226"/>
      <c r="DW59" s="226"/>
      <c r="DX59" s="226"/>
      <c r="DY59" s="226"/>
      <c r="DZ59" s="226"/>
      <c r="EA59" s="226"/>
      <c r="EB59" s="226"/>
      <c r="EC59" s="226"/>
      <c r="ED59" s="226"/>
      <c r="EE59" s="226"/>
      <c r="EF59" s="226"/>
      <c r="EG59" s="226"/>
      <c r="EH59" s="226"/>
      <c r="EI59" s="226"/>
      <c r="EJ59" s="226"/>
      <c r="EK59" s="226"/>
      <c r="EL59" s="226"/>
      <c r="EM59" s="226"/>
      <c r="EN59" s="226"/>
      <c r="EO59" s="226"/>
      <c r="EP59" s="226"/>
      <c r="EQ59" s="226"/>
      <c r="ER59" s="226"/>
      <c r="ES59" s="226"/>
      <c r="ET59" s="226"/>
      <c r="EU59" s="226"/>
      <c r="EV59" s="226"/>
      <c r="EW59" s="226"/>
      <c r="EX59" s="226"/>
      <c r="EY59" s="226"/>
      <c r="EZ59" s="226"/>
      <c r="FA59" s="226"/>
      <c r="FB59" s="226"/>
      <c r="FC59" s="226"/>
      <c r="FD59" s="226"/>
      <c r="FE59" s="226"/>
      <c r="FF59" s="226"/>
      <c r="FG59" s="226"/>
      <c r="FH59" s="226"/>
      <c r="FI59" s="226"/>
      <c r="FJ59" s="226"/>
      <c r="FK59" s="227"/>
    </row>
    <row r="60" spans="1:167" s="49" customFormat="1" ht="53.25" customHeight="1" x14ac:dyDescent="0.2">
      <c r="A60" s="225"/>
      <c r="B60" s="226"/>
      <c r="C60" s="226"/>
      <c r="D60" s="226"/>
      <c r="E60" s="226"/>
      <c r="F60" s="226"/>
      <c r="G60" s="227"/>
      <c r="H60" s="225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7"/>
      <c r="AS60" s="225"/>
      <c r="AT60" s="226"/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  <c r="BJ60" s="226"/>
      <c r="BK60" s="226"/>
      <c r="BL60" s="227"/>
      <c r="BM60" s="225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7"/>
      <c r="CG60" s="183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330"/>
      <c r="CZ60" s="183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330"/>
      <c r="DS60" s="216" t="s">
        <v>70</v>
      </c>
      <c r="DT60" s="217"/>
      <c r="DU60" s="217"/>
      <c r="DV60" s="217"/>
      <c r="DW60" s="217"/>
      <c r="DX60" s="217"/>
      <c r="DY60" s="217"/>
      <c r="DZ60" s="217"/>
      <c r="EA60" s="217"/>
      <c r="EB60" s="217"/>
      <c r="EC60" s="217"/>
      <c r="ED60" s="217"/>
      <c r="EE60" s="217"/>
      <c r="EF60" s="217"/>
      <c r="EG60" s="217"/>
      <c r="EH60" s="217"/>
      <c r="EI60" s="217"/>
      <c r="EJ60" s="217"/>
      <c r="EK60" s="218"/>
      <c r="EL60" s="216" t="s">
        <v>30</v>
      </c>
      <c r="EM60" s="217"/>
      <c r="EN60" s="217"/>
      <c r="EO60" s="217"/>
      <c r="EP60" s="217"/>
      <c r="EQ60" s="217"/>
      <c r="ER60" s="217"/>
      <c r="ES60" s="217"/>
      <c r="ET60" s="217"/>
      <c r="EU60" s="217"/>
      <c r="EV60" s="217"/>
      <c r="EW60" s="217"/>
      <c r="EX60" s="217"/>
      <c r="EY60" s="217"/>
      <c r="EZ60" s="217"/>
      <c r="FA60" s="217"/>
      <c r="FB60" s="217"/>
      <c r="FC60" s="217"/>
      <c r="FD60" s="217"/>
      <c r="FE60" s="217"/>
      <c r="FF60" s="217"/>
      <c r="FG60" s="217"/>
      <c r="FH60" s="217"/>
      <c r="FI60" s="217"/>
      <c r="FJ60" s="217"/>
      <c r="FK60" s="218"/>
    </row>
    <row r="61" spans="1:167" s="51" customFormat="1" x14ac:dyDescent="0.2">
      <c r="A61" s="235">
        <v>1</v>
      </c>
      <c r="B61" s="236"/>
      <c r="C61" s="236"/>
      <c r="D61" s="236"/>
      <c r="E61" s="236"/>
      <c r="F61" s="236"/>
      <c r="G61" s="237"/>
      <c r="H61" s="235">
        <v>2</v>
      </c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7"/>
      <c r="AS61" s="235">
        <v>3</v>
      </c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7"/>
      <c r="BM61" s="235">
        <v>4</v>
      </c>
      <c r="BN61" s="236"/>
      <c r="BO61" s="236"/>
      <c r="BP61" s="236"/>
      <c r="BQ61" s="236"/>
      <c r="BR61" s="236"/>
      <c r="BS61" s="236"/>
      <c r="BT61" s="236"/>
      <c r="BU61" s="236"/>
      <c r="BV61" s="236"/>
      <c r="BW61" s="236"/>
      <c r="BX61" s="236"/>
      <c r="BY61" s="236"/>
      <c r="BZ61" s="236"/>
      <c r="CA61" s="236"/>
      <c r="CB61" s="236"/>
      <c r="CC61" s="236"/>
      <c r="CD61" s="236"/>
      <c r="CE61" s="236"/>
      <c r="CF61" s="237"/>
      <c r="CG61" s="235">
        <v>5</v>
      </c>
      <c r="CH61" s="236"/>
      <c r="CI61" s="236"/>
      <c r="CJ61" s="236"/>
      <c r="CK61" s="236"/>
      <c r="CL61" s="236"/>
      <c r="CM61" s="236"/>
      <c r="CN61" s="236"/>
      <c r="CO61" s="236"/>
      <c r="CP61" s="236"/>
      <c r="CQ61" s="236"/>
      <c r="CR61" s="236"/>
      <c r="CS61" s="236"/>
      <c r="CT61" s="236"/>
      <c r="CU61" s="236"/>
      <c r="CV61" s="236"/>
      <c r="CW61" s="236"/>
      <c r="CX61" s="236"/>
      <c r="CY61" s="237"/>
      <c r="CZ61" s="235">
        <v>6</v>
      </c>
      <c r="DA61" s="236"/>
      <c r="DB61" s="236"/>
      <c r="DC61" s="236"/>
      <c r="DD61" s="236"/>
      <c r="DE61" s="236"/>
      <c r="DF61" s="236"/>
      <c r="DG61" s="236"/>
      <c r="DH61" s="236"/>
      <c r="DI61" s="236"/>
      <c r="DJ61" s="236"/>
      <c r="DK61" s="236"/>
      <c r="DL61" s="236"/>
      <c r="DM61" s="236"/>
      <c r="DN61" s="236"/>
      <c r="DO61" s="236"/>
      <c r="DP61" s="236"/>
      <c r="DQ61" s="236"/>
      <c r="DR61" s="237"/>
      <c r="DS61" s="235">
        <v>7</v>
      </c>
      <c r="DT61" s="236"/>
      <c r="DU61" s="236"/>
      <c r="DV61" s="236"/>
      <c r="DW61" s="236"/>
      <c r="DX61" s="236"/>
      <c r="DY61" s="236"/>
      <c r="DZ61" s="236"/>
      <c r="EA61" s="236"/>
      <c r="EB61" s="236"/>
      <c r="EC61" s="236"/>
      <c r="ED61" s="236"/>
      <c r="EE61" s="236"/>
      <c r="EF61" s="236"/>
      <c r="EG61" s="236"/>
      <c r="EH61" s="236"/>
      <c r="EI61" s="236"/>
      <c r="EJ61" s="236"/>
      <c r="EK61" s="237"/>
      <c r="EL61" s="235">
        <v>8</v>
      </c>
      <c r="EM61" s="236"/>
      <c r="EN61" s="236"/>
      <c r="EO61" s="236"/>
      <c r="EP61" s="236"/>
      <c r="EQ61" s="236"/>
      <c r="ER61" s="236"/>
      <c r="ES61" s="236"/>
      <c r="ET61" s="236"/>
      <c r="EU61" s="236"/>
      <c r="EV61" s="236"/>
      <c r="EW61" s="236"/>
      <c r="EX61" s="236"/>
      <c r="EY61" s="236"/>
      <c r="EZ61" s="236"/>
      <c r="FA61" s="236"/>
      <c r="FB61" s="236"/>
      <c r="FC61" s="236"/>
      <c r="FD61" s="236"/>
      <c r="FE61" s="236"/>
      <c r="FF61" s="236"/>
      <c r="FG61" s="236"/>
      <c r="FH61" s="236"/>
      <c r="FI61" s="236"/>
      <c r="FJ61" s="236"/>
      <c r="FK61" s="237"/>
    </row>
    <row r="62" spans="1:167" ht="12" customHeight="1" x14ac:dyDescent="0.2">
      <c r="A62" s="238" t="s">
        <v>103</v>
      </c>
      <c r="B62" s="239"/>
      <c r="C62" s="239"/>
      <c r="D62" s="239"/>
      <c r="E62" s="239"/>
      <c r="F62" s="239"/>
      <c r="G62" s="240"/>
      <c r="H62" s="25"/>
      <c r="I62" s="267" t="s">
        <v>17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8"/>
      <c r="AS62" s="258" t="s">
        <v>18</v>
      </c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  <c r="BF62" s="259"/>
      <c r="BG62" s="259"/>
      <c r="BH62" s="259"/>
      <c r="BI62" s="259"/>
      <c r="BJ62" s="259"/>
      <c r="BK62" s="259"/>
      <c r="BL62" s="260"/>
      <c r="BM62" s="258" t="s">
        <v>18</v>
      </c>
      <c r="BN62" s="259"/>
      <c r="BO62" s="259"/>
      <c r="BP62" s="259"/>
      <c r="BQ62" s="259"/>
      <c r="BR62" s="259"/>
      <c r="BS62" s="259"/>
      <c r="BT62" s="259"/>
      <c r="BU62" s="259"/>
      <c r="BV62" s="259"/>
      <c r="BW62" s="259"/>
      <c r="BX62" s="259"/>
      <c r="BY62" s="259"/>
      <c r="BZ62" s="259"/>
      <c r="CA62" s="259"/>
      <c r="CB62" s="259"/>
      <c r="CC62" s="259"/>
      <c r="CD62" s="259"/>
      <c r="CE62" s="259"/>
      <c r="CF62" s="260"/>
      <c r="CG62" s="258">
        <v>0</v>
      </c>
      <c r="CH62" s="259"/>
      <c r="CI62" s="259"/>
      <c r="CJ62" s="259"/>
      <c r="CK62" s="259"/>
      <c r="CL62" s="259"/>
      <c r="CM62" s="259"/>
      <c r="CN62" s="259"/>
      <c r="CO62" s="259"/>
      <c r="CP62" s="259"/>
      <c r="CQ62" s="259"/>
      <c r="CR62" s="259"/>
      <c r="CS62" s="259"/>
      <c r="CT62" s="259"/>
      <c r="CU62" s="259"/>
      <c r="CV62" s="259"/>
      <c r="CW62" s="259"/>
      <c r="CX62" s="259"/>
      <c r="CY62" s="260"/>
      <c r="CZ62" s="258">
        <v>0</v>
      </c>
      <c r="DA62" s="259"/>
      <c r="DB62" s="259"/>
      <c r="DC62" s="259"/>
      <c r="DD62" s="259"/>
      <c r="DE62" s="259"/>
      <c r="DF62" s="259"/>
      <c r="DG62" s="259"/>
      <c r="DH62" s="259"/>
      <c r="DI62" s="259"/>
      <c r="DJ62" s="259"/>
      <c r="DK62" s="259"/>
      <c r="DL62" s="259"/>
      <c r="DM62" s="259"/>
      <c r="DN62" s="259"/>
      <c r="DO62" s="259"/>
      <c r="DP62" s="259"/>
      <c r="DQ62" s="259"/>
      <c r="DR62" s="260"/>
      <c r="DS62" s="258">
        <v>0</v>
      </c>
      <c r="DT62" s="259"/>
      <c r="DU62" s="259"/>
      <c r="DV62" s="259"/>
      <c r="DW62" s="259"/>
      <c r="DX62" s="259"/>
      <c r="DY62" s="259"/>
      <c r="DZ62" s="259"/>
      <c r="EA62" s="259"/>
      <c r="EB62" s="259"/>
      <c r="EC62" s="259"/>
      <c r="ED62" s="259"/>
      <c r="EE62" s="259"/>
      <c r="EF62" s="259"/>
      <c r="EG62" s="259"/>
      <c r="EH62" s="259"/>
      <c r="EI62" s="259"/>
      <c r="EJ62" s="259"/>
      <c r="EK62" s="260"/>
      <c r="EL62" s="258">
        <v>0</v>
      </c>
      <c r="EM62" s="259"/>
      <c r="EN62" s="259"/>
      <c r="EO62" s="259"/>
      <c r="EP62" s="259"/>
      <c r="EQ62" s="259"/>
      <c r="ER62" s="259"/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60"/>
    </row>
    <row r="63" spans="1:167" ht="12.75" customHeight="1" x14ac:dyDescent="0.2">
      <c r="A63" s="280"/>
      <c r="B63" s="281"/>
      <c r="C63" s="281"/>
      <c r="D63" s="281"/>
      <c r="E63" s="281"/>
      <c r="F63" s="281"/>
      <c r="G63" s="282"/>
      <c r="H63" s="16"/>
      <c r="I63" s="288" t="s">
        <v>87</v>
      </c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9"/>
      <c r="AS63" s="261"/>
      <c r="AT63" s="262"/>
      <c r="AU63" s="262"/>
      <c r="AV63" s="262"/>
      <c r="AW63" s="262"/>
      <c r="AX63" s="262"/>
      <c r="AY63" s="262"/>
      <c r="AZ63" s="262"/>
      <c r="BA63" s="262"/>
      <c r="BB63" s="262"/>
      <c r="BC63" s="262"/>
      <c r="BD63" s="262"/>
      <c r="BE63" s="262"/>
      <c r="BF63" s="262"/>
      <c r="BG63" s="262"/>
      <c r="BH63" s="262"/>
      <c r="BI63" s="262"/>
      <c r="BJ63" s="262"/>
      <c r="BK63" s="262"/>
      <c r="BL63" s="263"/>
      <c r="BM63" s="261"/>
      <c r="BN63" s="262"/>
      <c r="BO63" s="262"/>
      <c r="BP63" s="262"/>
      <c r="BQ63" s="262"/>
      <c r="BR63" s="262"/>
      <c r="BS63" s="262"/>
      <c r="BT63" s="262"/>
      <c r="BU63" s="262"/>
      <c r="BV63" s="262"/>
      <c r="BW63" s="262"/>
      <c r="BX63" s="262"/>
      <c r="BY63" s="262"/>
      <c r="BZ63" s="262"/>
      <c r="CA63" s="262"/>
      <c r="CB63" s="262"/>
      <c r="CC63" s="262"/>
      <c r="CD63" s="262"/>
      <c r="CE63" s="262"/>
      <c r="CF63" s="263"/>
      <c r="CG63" s="261"/>
      <c r="CH63" s="262"/>
      <c r="CI63" s="262"/>
      <c r="CJ63" s="262"/>
      <c r="CK63" s="262"/>
      <c r="CL63" s="262"/>
      <c r="CM63" s="262"/>
      <c r="CN63" s="262"/>
      <c r="CO63" s="262"/>
      <c r="CP63" s="262"/>
      <c r="CQ63" s="262"/>
      <c r="CR63" s="262"/>
      <c r="CS63" s="262"/>
      <c r="CT63" s="262"/>
      <c r="CU63" s="262"/>
      <c r="CV63" s="262"/>
      <c r="CW63" s="262"/>
      <c r="CX63" s="262"/>
      <c r="CY63" s="263"/>
      <c r="CZ63" s="261"/>
      <c r="DA63" s="262"/>
      <c r="DB63" s="262"/>
      <c r="DC63" s="262"/>
      <c r="DD63" s="262"/>
      <c r="DE63" s="262"/>
      <c r="DF63" s="262"/>
      <c r="DG63" s="262"/>
      <c r="DH63" s="262"/>
      <c r="DI63" s="262"/>
      <c r="DJ63" s="262"/>
      <c r="DK63" s="262"/>
      <c r="DL63" s="262"/>
      <c r="DM63" s="262"/>
      <c r="DN63" s="262"/>
      <c r="DO63" s="262"/>
      <c r="DP63" s="262"/>
      <c r="DQ63" s="262"/>
      <c r="DR63" s="263"/>
      <c r="DS63" s="261"/>
      <c r="DT63" s="262"/>
      <c r="DU63" s="262"/>
      <c r="DV63" s="262"/>
      <c r="DW63" s="262"/>
      <c r="DX63" s="262"/>
      <c r="DY63" s="262"/>
      <c r="DZ63" s="262"/>
      <c r="EA63" s="262"/>
      <c r="EB63" s="262"/>
      <c r="EC63" s="262"/>
      <c r="ED63" s="262"/>
      <c r="EE63" s="262"/>
      <c r="EF63" s="262"/>
      <c r="EG63" s="262"/>
      <c r="EH63" s="262"/>
      <c r="EI63" s="262"/>
      <c r="EJ63" s="262"/>
      <c r="EK63" s="263"/>
      <c r="EL63" s="261"/>
      <c r="EM63" s="262"/>
      <c r="EN63" s="262"/>
      <c r="EO63" s="262"/>
      <c r="EP63" s="262"/>
      <c r="EQ63" s="262"/>
      <c r="ER63" s="262"/>
      <c r="ES63" s="262"/>
      <c r="ET63" s="262"/>
      <c r="EU63" s="262"/>
      <c r="EV63" s="262"/>
      <c r="EW63" s="262"/>
      <c r="EX63" s="262"/>
      <c r="EY63" s="262"/>
      <c r="EZ63" s="262"/>
      <c r="FA63" s="262"/>
      <c r="FB63" s="262"/>
      <c r="FC63" s="262"/>
      <c r="FD63" s="262"/>
      <c r="FE63" s="262"/>
      <c r="FF63" s="262"/>
      <c r="FG63" s="262"/>
      <c r="FH63" s="262"/>
      <c r="FI63" s="262"/>
      <c r="FJ63" s="262"/>
      <c r="FK63" s="263"/>
    </row>
    <row r="64" spans="1:167" ht="12.75" customHeight="1" x14ac:dyDescent="0.2">
      <c r="A64" s="277"/>
      <c r="B64" s="278"/>
      <c r="C64" s="278"/>
      <c r="D64" s="278"/>
      <c r="E64" s="278"/>
      <c r="F64" s="278"/>
      <c r="G64" s="279"/>
      <c r="H64" s="17"/>
      <c r="I64" s="290" t="s">
        <v>86</v>
      </c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1"/>
      <c r="AS64" s="264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6"/>
      <c r="BM64" s="264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6"/>
      <c r="CG64" s="264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6"/>
      <c r="CZ64" s="264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6"/>
      <c r="DS64" s="264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  <c r="EL64" s="264"/>
      <c r="EM64" s="265"/>
      <c r="EN64" s="265"/>
      <c r="EO64" s="265"/>
      <c r="EP64" s="265"/>
      <c r="EQ64" s="265"/>
      <c r="ER64" s="265"/>
      <c r="ES64" s="265"/>
      <c r="ET64" s="265"/>
      <c r="EU64" s="265"/>
      <c r="EV64" s="265"/>
      <c r="EW64" s="265"/>
      <c r="EX64" s="265"/>
      <c r="EY64" s="265"/>
      <c r="EZ64" s="265"/>
      <c r="FA64" s="265"/>
      <c r="FB64" s="265"/>
      <c r="FC64" s="265"/>
      <c r="FD64" s="265"/>
      <c r="FE64" s="265"/>
      <c r="FF64" s="265"/>
      <c r="FG64" s="265"/>
      <c r="FH64" s="265"/>
      <c r="FI64" s="265"/>
      <c r="FJ64" s="265"/>
      <c r="FK64" s="266"/>
    </row>
    <row r="65" spans="1:167" ht="12.75" customHeight="1" x14ac:dyDescent="0.2">
      <c r="A65" s="238" t="s">
        <v>104</v>
      </c>
      <c r="B65" s="239"/>
      <c r="C65" s="239"/>
      <c r="D65" s="239"/>
      <c r="E65" s="239"/>
      <c r="F65" s="239"/>
      <c r="G65" s="240"/>
      <c r="H65" s="25"/>
      <c r="I65" s="267" t="s">
        <v>88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8"/>
      <c r="AS65" s="258" t="s">
        <v>18</v>
      </c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  <c r="BF65" s="259"/>
      <c r="BG65" s="259"/>
      <c r="BH65" s="259"/>
      <c r="BI65" s="259"/>
      <c r="BJ65" s="259"/>
      <c r="BK65" s="259"/>
      <c r="BL65" s="260"/>
      <c r="BM65" s="258" t="s">
        <v>18</v>
      </c>
      <c r="BN65" s="259"/>
      <c r="BO65" s="259"/>
      <c r="BP65" s="259"/>
      <c r="BQ65" s="259"/>
      <c r="BR65" s="259"/>
      <c r="BS65" s="259"/>
      <c r="BT65" s="259"/>
      <c r="BU65" s="259"/>
      <c r="BV65" s="259"/>
      <c r="BW65" s="259"/>
      <c r="BX65" s="259"/>
      <c r="BY65" s="259"/>
      <c r="BZ65" s="259"/>
      <c r="CA65" s="259"/>
      <c r="CB65" s="259"/>
      <c r="CC65" s="259"/>
      <c r="CD65" s="259"/>
      <c r="CE65" s="259"/>
      <c r="CF65" s="260"/>
      <c r="CG65" s="258">
        <v>0</v>
      </c>
      <c r="CH65" s="259"/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59"/>
      <c r="CV65" s="259"/>
      <c r="CW65" s="259"/>
      <c r="CX65" s="259"/>
      <c r="CY65" s="260"/>
      <c r="CZ65" s="258">
        <v>0</v>
      </c>
      <c r="DA65" s="259"/>
      <c r="DB65" s="259"/>
      <c r="DC65" s="259"/>
      <c r="DD65" s="259"/>
      <c r="DE65" s="259"/>
      <c r="DF65" s="259"/>
      <c r="DG65" s="259"/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60"/>
      <c r="DS65" s="258">
        <v>0</v>
      </c>
      <c r="DT65" s="259"/>
      <c r="DU65" s="259"/>
      <c r="DV65" s="259"/>
      <c r="DW65" s="259"/>
      <c r="DX65" s="259"/>
      <c r="DY65" s="259"/>
      <c r="DZ65" s="259"/>
      <c r="EA65" s="259"/>
      <c r="EB65" s="259"/>
      <c r="EC65" s="259"/>
      <c r="ED65" s="259"/>
      <c r="EE65" s="259"/>
      <c r="EF65" s="259"/>
      <c r="EG65" s="259"/>
      <c r="EH65" s="259"/>
      <c r="EI65" s="259"/>
      <c r="EJ65" s="259"/>
      <c r="EK65" s="260"/>
      <c r="EL65" s="258">
        <v>0</v>
      </c>
      <c r="EM65" s="259"/>
      <c r="EN65" s="259"/>
      <c r="EO65" s="259"/>
      <c r="EP65" s="259"/>
      <c r="EQ65" s="259"/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59"/>
      <c r="FC65" s="259"/>
      <c r="FD65" s="259"/>
      <c r="FE65" s="259"/>
      <c r="FF65" s="259"/>
      <c r="FG65" s="259"/>
      <c r="FH65" s="259"/>
      <c r="FI65" s="259"/>
      <c r="FJ65" s="259"/>
      <c r="FK65" s="260"/>
    </row>
    <row r="66" spans="1:167" ht="12.75" customHeight="1" x14ac:dyDescent="0.2">
      <c r="A66" s="277"/>
      <c r="B66" s="278"/>
      <c r="C66" s="278"/>
      <c r="D66" s="278"/>
      <c r="E66" s="278"/>
      <c r="F66" s="278"/>
      <c r="G66" s="279"/>
      <c r="H66" s="17"/>
      <c r="I66" s="286" t="s">
        <v>89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7"/>
      <c r="AS66" s="264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6"/>
      <c r="BM66" s="264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6"/>
      <c r="CG66" s="264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6"/>
      <c r="CZ66" s="264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6"/>
      <c r="DS66" s="264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  <c r="EL66" s="264"/>
      <c r="EM66" s="265"/>
      <c r="EN66" s="265"/>
      <c r="EO66" s="265"/>
      <c r="EP66" s="265"/>
      <c r="EQ66" s="265"/>
      <c r="ER66" s="265"/>
      <c r="ES66" s="265"/>
      <c r="ET66" s="265"/>
      <c r="EU66" s="265"/>
      <c r="EV66" s="265"/>
      <c r="EW66" s="265"/>
      <c r="EX66" s="265"/>
      <c r="EY66" s="265"/>
      <c r="EZ66" s="265"/>
      <c r="FA66" s="265"/>
      <c r="FB66" s="265"/>
      <c r="FC66" s="265"/>
      <c r="FD66" s="265"/>
      <c r="FE66" s="265"/>
      <c r="FF66" s="265"/>
      <c r="FG66" s="265"/>
      <c r="FH66" s="265"/>
      <c r="FI66" s="265"/>
      <c r="FJ66" s="265"/>
      <c r="FK66" s="266"/>
    </row>
    <row r="67" spans="1:167" ht="12.75" customHeight="1" x14ac:dyDescent="0.2">
      <c r="A67" s="318" t="s">
        <v>105</v>
      </c>
      <c r="B67" s="319"/>
      <c r="C67" s="319"/>
      <c r="D67" s="319"/>
      <c r="E67" s="319"/>
      <c r="F67" s="319"/>
      <c r="G67" s="320"/>
      <c r="H67" s="27"/>
      <c r="I67" s="321" t="s">
        <v>81</v>
      </c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2"/>
      <c r="AS67" s="342" t="s">
        <v>18</v>
      </c>
      <c r="AT67" s="343"/>
      <c r="AU67" s="343"/>
      <c r="AV67" s="343"/>
      <c r="AW67" s="343"/>
      <c r="AX67" s="343"/>
      <c r="AY67" s="343"/>
      <c r="AZ67" s="343"/>
      <c r="BA67" s="343"/>
      <c r="BB67" s="343"/>
      <c r="BC67" s="343"/>
      <c r="BD67" s="343"/>
      <c r="BE67" s="343"/>
      <c r="BF67" s="343"/>
      <c r="BG67" s="343"/>
      <c r="BH67" s="343"/>
      <c r="BI67" s="343"/>
      <c r="BJ67" s="343"/>
      <c r="BK67" s="343"/>
      <c r="BL67" s="344"/>
      <c r="BM67" s="342" t="s">
        <v>18</v>
      </c>
      <c r="BN67" s="343"/>
      <c r="BO67" s="343"/>
      <c r="BP67" s="343"/>
      <c r="BQ67" s="343"/>
      <c r="BR67" s="343"/>
      <c r="BS67" s="343"/>
      <c r="BT67" s="343"/>
      <c r="BU67" s="343"/>
      <c r="BV67" s="343"/>
      <c r="BW67" s="343"/>
      <c r="BX67" s="343"/>
      <c r="BY67" s="343"/>
      <c r="BZ67" s="343"/>
      <c r="CA67" s="343"/>
      <c r="CB67" s="343"/>
      <c r="CC67" s="343"/>
      <c r="CD67" s="343"/>
      <c r="CE67" s="343"/>
      <c r="CF67" s="344"/>
      <c r="CG67" s="342">
        <v>0</v>
      </c>
      <c r="CH67" s="343"/>
      <c r="CI67" s="343"/>
      <c r="CJ67" s="343"/>
      <c r="CK67" s="343"/>
      <c r="CL67" s="343"/>
      <c r="CM67" s="343"/>
      <c r="CN67" s="343"/>
      <c r="CO67" s="343"/>
      <c r="CP67" s="343"/>
      <c r="CQ67" s="343"/>
      <c r="CR67" s="343"/>
      <c r="CS67" s="343"/>
      <c r="CT67" s="343"/>
      <c r="CU67" s="343"/>
      <c r="CV67" s="343"/>
      <c r="CW67" s="343"/>
      <c r="CX67" s="343"/>
      <c r="CY67" s="344"/>
      <c r="CZ67" s="342">
        <v>0</v>
      </c>
      <c r="DA67" s="343"/>
      <c r="DB67" s="343"/>
      <c r="DC67" s="343"/>
      <c r="DD67" s="343"/>
      <c r="DE67" s="343"/>
      <c r="DF67" s="343"/>
      <c r="DG67" s="343"/>
      <c r="DH67" s="343"/>
      <c r="DI67" s="343"/>
      <c r="DJ67" s="343"/>
      <c r="DK67" s="343"/>
      <c r="DL67" s="343"/>
      <c r="DM67" s="343"/>
      <c r="DN67" s="343"/>
      <c r="DO67" s="343"/>
      <c r="DP67" s="343"/>
      <c r="DQ67" s="343"/>
      <c r="DR67" s="344"/>
      <c r="DS67" s="339">
        <v>0</v>
      </c>
      <c r="DT67" s="340"/>
      <c r="DU67" s="340"/>
      <c r="DV67" s="340"/>
      <c r="DW67" s="340"/>
      <c r="DX67" s="340"/>
      <c r="DY67" s="340"/>
      <c r="DZ67" s="340"/>
      <c r="EA67" s="340"/>
      <c r="EB67" s="340"/>
      <c r="EC67" s="340"/>
      <c r="ED67" s="340"/>
      <c r="EE67" s="340"/>
      <c r="EF67" s="340"/>
      <c r="EG67" s="340"/>
      <c r="EH67" s="340"/>
      <c r="EI67" s="340"/>
      <c r="EJ67" s="340"/>
      <c r="EK67" s="341"/>
      <c r="EL67" s="339">
        <v>0</v>
      </c>
      <c r="EM67" s="340"/>
      <c r="EN67" s="340"/>
      <c r="EO67" s="340"/>
      <c r="EP67" s="340"/>
      <c r="EQ67" s="340"/>
      <c r="ER67" s="340"/>
      <c r="ES67" s="340"/>
      <c r="ET67" s="340"/>
      <c r="EU67" s="340"/>
      <c r="EV67" s="340"/>
      <c r="EW67" s="340"/>
      <c r="EX67" s="340"/>
      <c r="EY67" s="340"/>
      <c r="EZ67" s="340"/>
      <c r="FA67" s="340"/>
      <c r="FB67" s="340"/>
      <c r="FC67" s="340"/>
      <c r="FD67" s="340"/>
      <c r="FE67" s="340"/>
      <c r="FF67" s="340"/>
      <c r="FG67" s="340"/>
      <c r="FH67" s="340"/>
      <c r="FI67" s="340"/>
      <c r="FJ67" s="340"/>
      <c r="FK67" s="341"/>
    </row>
    <row r="69" spans="1:167" s="48" customFormat="1" ht="31.5" customHeight="1" x14ac:dyDescent="0.25">
      <c r="A69" s="234" t="s">
        <v>106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pans="1:167" s="48" customFormat="1" ht="18" customHeight="1" x14ac:dyDescent="0.25">
      <c r="A70" s="273" t="s">
        <v>19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  <c r="CK70" s="273"/>
      <c r="CL70" s="273"/>
      <c r="CM70" s="273"/>
      <c r="CN70" s="273"/>
      <c r="CO70" s="273"/>
      <c r="CP70" s="273"/>
      <c r="CQ70" s="273"/>
      <c r="CR70" s="273"/>
      <c r="CS70" s="273"/>
      <c r="CT70" s="273"/>
      <c r="CU70" s="273"/>
      <c r="CV70" s="273"/>
      <c r="CW70" s="273"/>
      <c r="CX70" s="273"/>
      <c r="CY70" s="273"/>
      <c r="CZ70" s="273"/>
      <c r="DA70" s="273"/>
      <c r="DB70" s="273"/>
      <c r="DC70" s="273"/>
      <c r="DD70" s="273"/>
      <c r="DE70" s="273"/>
      <c r="DF70" s="273"/>
      <c r="DG70" s="273"/>
      <c r="DH70" s="273"/>
      <c r="DI70" s="273"/>
      <c r="DJ70" s="273"/>
      <c r="DK70" s="273"/>
      <c r="DL70" s="273"/>
      <c r="DM70" s="273"/>
      <c r="DN70" s="273"/>
      <c r="DO70" s="273"/>
      <c r="DP70" s="273"/>
      <c r="DQ70" s="273"/>
      <c r="DR70" s="273"/>
      <c r="DS70" s="273"/>
      <c r="DT70" s="273"/>
      <c r="DU70" s="273"/>
      <c r="DV70" s="273"/>
      <c r="DW70" s="273"/>
      <c r="DX70" s="273"/>
      <c r="DY70" s="273"/>
      <c r="DZ70" s="273"/>
      <c r="EA70" s="273"/>
      <c r="EB70" s="273"/>
      <c r="EC70" s="273"/>
      <c r="ED70" s="273"/>
      <c r="EE70" s="273"/>
      <c r="EF70" s="273"/>
      <c r="EG70" s="273"/>
      <c r="EH70" s="273"/>
      <c r="EI70" s="273"/>
      <c r="EJ70" s="273"/>
      <c r="EK70" s="273"/>
      <c r="EL70" s="273"/>
      <c r="EM70" s="273"/>
      <c r="EN70" s="273"/>
      <c r="EO70" s="273"/>
      <c r="EP70" s="273"/>
      <c r="EQ70" s="273"/>
      <c r="ER70" s="273"/>
      <c r="ES70" s="273"/>
      <c r="ET70" s="273"/>
      <c r="EU70" s="273"/>
      <c r="EV70" s="273"/>
      <c r="EW70" s="273"/>
      <c r="EX70" s="273"/>
      <c r="EY70" s="273"/>
      <c r="EZ70" s="273"/>
      <c r="FA70" s="273"/>
      <c r="FB70" s="273"/>
      <c r="FC70" s="273"/>
      <c r="FD70" s="273"/>
      <c r="FE70" s="273"/>
      <c r="FF70" s="273"/>
      <c r="FG70" s="273"/>
      <c r="FH70" s="273"/>
      <c r="FI70" s="273"/>
      <c r="FJ70" s="273"/>
      <c r="FK70" s="273"/>
    </row>
    <row r="71" spans="1:167" ht="14.25" customHeight="1" x14ac:dyDescent="0.2">
      <c r="FK71" s="26" t="s">
        <v>16</v>
      </c>
    </row>
    <row r="72" spans="1:167" s="49" customFormat="1" ht="27" customHeight="1" x14ac:dyDescent="0.2">
      <c r="A72" s="269" t="s">
        <v>38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 t="s">
        <v>39</v>
      </c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 t="s">
        <v>130</v>
      </c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 t="s">
        <v>107</v>
      </c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 t="s">
        <v>108</v>
      </c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</row>
    <row r="73" spans="1:167" s="49" customFormat="1" ht="66.75" customHeight="1" x14ac:dyDescent="0.2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 t="s">
        <v>109</v>
      </c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 t="s">
        <v>110</v>
      </c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</row>
    <row r="74" spans="1:167" s="51" customFormat="1" x14ac:dyDescent="0.2">
      <c r="A74" s="235">
        <v>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7"/>
      <c r="S74" s="235">
        <v>2</v>
      </c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  <c r="AR74" s="236"/>
      <c r="AS74" s="236"/>
      <c r="AT74" s="236"/>
      <c r="AU74" s="236"/>
      <c r="AV74" s="236"/>
      <c r="AW74" s="236"/>
      <c r="AX74" s="237"/>
      <c r="AY74" s="235">
        <v>3</v>
      </c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  <c r="BN74" s="236"/>
      <c r="BO74" s="236"/>
      <c r="BP74" s="236"/>
      <c r="BQ74" s="236"/>
      <c r="BR74" s="236"/>
      <c r="BS74" s="236"/>
      <c r="BT74" s="236"/>
      <c r="BU74" s="236"/>
      <c r="BV74" s="236"/>
      <c r="BW74" s="236"/>
      <c r="BX74" s="236"/>
      <c r="BY74" s="236"/>
      <c r="BZ74" s="236"/>
      <c r="CA74" s="236"/>
      <c r="CB74" s="236"/>
      <c r="CC74" s="236"/>
      <c r="CD74" s="236"/>
      <c r="CE74" s="236"/>
      <c r="CF74" s="236"/>
      <c r="CG74" s="236"/>
      <c r="CH74" s="236"/>
      <c r="CI74" s="236"/>
      <c r="CJ74" s="236"/>
      <c r="CK74" s="237"/>
      <c r="CL74" s="235">
        <v>4</v>
      </c>
      <c r="CM74" s="236"/>
      <c r="CN74" s="236"/>
      <c r="CO74" s="236"/>
      <c r="CP74" s="236"/>
      <c r="CQ74" s="236"/>
      <c r="CR74" s="236"/>
      <c r="CS74" s="236"/>
      <c r="CT74" s="236"/>
      <c r="CU74" s="236"/>
      <c r="CV74" s="236"/>
      <c r="CW74" s="236"/>
      <c r="CX74" s="236"/>
      <c r="CY74" s="236"/>
      <c r="CZ74" s="236"/>
      <c r="DA74" s="236"/>
      <c r="DB74" s="236"/>
      <c r="DC74" s="236"/>
      <c r="DD74" s="236"/>
      <c r="DE74" s="236"/>
      <c r="DF74" s="236"/>
      <c r="DG74" s="236"/>
      <c r="DH74" s="236"/>
      <c r="DI74" s="236"/>
      <c r="DJ74" s="237"/>
      <c r="DK74" s="235">
        <v>5</v>
      </c>
      <c r="DL74" s="236"/>
      <c r="DM74" s="236"/>
      <c r="DN74" s="236"/>
      <c r="DO74" s="236"/>
      <c r="DP74" s="236"/>
      <c r="DQ74" s="236"/>
      <c r="DR74" s="236"/>
      <c r="DS74" s="236"/>
      <c r="DT74" s="236"/>
      <c r="DU74" s="236"/>
      <c r="DV74" s="236"/>
      <c r="DW74" s="236"/>
      <c r="DX74" s="236"/>
      <c r="DY74" s="236"/>
      <c r="DZ74" s="236"/>
      <c r="EA74" s="236"/>
      <c r="EB74" s="236"/>
      <c r="EC74" s="236"/>
      <c r="ED74" s="236"/>
      <c r="EE74" s="236"/>
      <c r="EF74" s="236"/>
      <c r="EG74" s="236"/>
      <c r="EH74" s="236"/>
      <c r="EI74" s="237"/>
      <c r="EJ74" s="235">
        <v>6</v>
      </c>
      <c r="EK74" s="236"/>
      <c r="EL74" s="236"/>
      <c r="EM74" s="236"/>
      <c r="EN74" s="236"/>
      <c r="EO74" s="236"/>
      <c r="EP74" s="236"/>
      <c r="EQ74" s="236"/>
      <c r="ER74" s="236"/>
      <c r="ES74" s="236"/>
      <c r="ET74" s="236"/>
      <c r="EU74" s="236"/>
      <c r="EV74" s="236"/>
      <c r="EW74" s="236"/>
      <c r="EX74" s="236"/>
      <c r="EY74" s="236"/>
      <c r="EZ74" s="236"/>
      <c r="FA74" s="236"/>
      <c r="FB74" s="236"/>
      <c r="FC74" s="236"/>
      <c r="FD74" s="236"/>
      <c r="FE74" s="236"/>
      <c r="FF74" s="236"/>
      <c r="FG74" s="236"/>
      <c r="FH74" s="236"/>
      <c r="FI74" s="236"/>
      <c r="FJ74" s="236"/>
      <c r="FK74" s="237"/>
    </row>
    <row r="75" spans="1:167" ht="52.5" customHeight="1" x14ac:dyDescent="0.2">
      <c r="A75" s="274" t="s">
        <v>40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6"/>
      <c r="S75" s="68"/>
      <c r="T75" s="347" t="s">
        <v>111</v>
      </c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47"/>
      <c r="AX75" s="348"/>
      <c r="AY75" s="252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/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238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40"/>
      <c r="S76" s="69"/>
      <c r="T76" s="241" t="s">
        <v>112</v>
      </c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2"/>
      <c r="AY76" s="243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5"/>
      <c r="CL76" s="243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5"/>
      <c r="DK76" s="255"/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/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x14ac:dyDescent="0.2">
      <c r="A77" s="246" t="s">
        <v>41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8"/>
      <c r="S77" s="16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  <c r="BM77" s="203"/>
      <c r="BN77" s="203"/>
      <c r="BO77" s="203"/>
      <c r="BP77" s="203"/>
      <c r="BQ77" s="203"/>
      <c r="BR77" s="203"/>
      <c r="BS77" s="203"/>
      <c r="BT77" s="203"/>
      <c r="BU77" s="203"/>
      <c r="BV77" s="203"/>
      <c r="BW77" s="203"/>
      <c r="BX77" s="203"/>
      <c r="BY77" s="203"/>
      <c r="BZ77" s="203"/>
      <c r="CA77" s="203"/>
      <c r="CB77" s="203"/>
      <c r="CC77" s="203"/>
      <c r="CD77" s="203"/>
      <c r="CE77" s="203"/>
      <c r="CF77" s="203"/>
      <c r="CG77" s="203"/>
      <c r="CH77" s="203"/>
      <c r="CI77" s="203"/>
      <c r="CJ77" s="203"/>
      <c r="CK77" s="203"/>
      <c r="CL77" s="203"/>
      <c r="CM77" s="203"/>
      <c r="CN77" s="203"/>
      <c r="CO77" s="203"/>
      <c r="CP77" s="203"/>
      <c r="CQ77" s="203"/>
      <c r="CR77" s="203"/>
      <c r="CS77" s="203"/>
      <c r="CT77" s="203"/>
      <c r="CU77" s="203"/>
      <c r="CV77" s="203"/>
      <c r="CW77" s="203"/>
      <c r="CX77" s="203"/>
      <c r="CY77" s="203"/>
      <c r="CZ77" s="203"/>
      <c r="DA77" s="203"/>
      <c r="DB77" s="203"/>
      <c r="DC77" s="203"/>
      <c r="DD77" s="203"/>
      <c r="DE77" s="203"/>
      <c r="DF77" s="203"/>
      <c r="DG77" s="203"/>
      <c r="DH77" s="203"/>
      <c r="DI77" s="203"/>
      <c r="DJ77" s="203"/>
      <c r="DK77" s="203"/>
      <c r="DL77" s="203"/>
      <c r="DM77" s="203"/>
      <c r="DN77" s="203"/>
      <c r="DO77" s="203"/>
      <c r="DP77" s="203"/>
      <c r="DQ77" s="203"/>
      <c r="DR77" s="203"/>
      <c r="DS77" s="203"/>
      <c r="DT77" s="203"/>
      <c r="DU77" s="203"/>
      <c r="DV77" s="203"/>
      <c r="DW77" s="203"/>
      <c r="DX77" s="203"/>
      <c r="DY77" s="203"/>
      <c r="DZ77" s="203"/>
      <c r="EA77" s="203"/>
      <c r="EB77" s="203"/>
      <c r="EC77" s="203"/>
      <c r="ED77" s="203"/>
      <c r="EE77" s="203"/>
      <c r="EF77" s="203"/>
      <c r="EG77" s="203"/>
      <c r="EH77" s="203"/>
      <c r="EI77" s="203"/>
      <c r="EJ77" s="203"/>
      <c r="EK77" s="203"/>
      <c r="EL77" s="203"/>
      <c r="EM77" s="203"/>
      <c r="EN77" s="203"/>
      <c r="EO77" s="203"/>
      <c r="EP77" s="203"/>
      <c r="EQ77" s="203"/>
      <c r="ER77" s="203"/>
      <c r="ES77" s="203"/>
      <c r="ET77" s="203"/>
      <c r="EU77" s="203"/>
      <c r="EV77" s="203"/>
      <c r="EW77" s="203"/>
      <c r="EX77" s="203"/>
      <c r="EY77" s="203"/>
      <c r="EZ77" s="203"/>
      <c r="FA77" s="203"/>
      <c r="FB77" s="203"/>
      <c r="FC77" s="203"/>
      <c r="FD77" s="203"/>
      <c r="FE77" s="203"/>
      <c r="FF77" s="203"/>
      <c r="FG77" s="203"/>
      <c r="FH77" s="203"/>
      <c r="FI77" s="203"/>
      <c r="FJ77" s="203"/>
      <c r="FK77" s="24"/>
    </row>
    <row r="78" spans="1:167" x14ac:dyDescent="0.2">
      <c r="A78" s="246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8"/>
      <c r="S78" s="16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3"/>
      <c r="CI78" s="203"/>
      <c r="CJ78" s="203"/>
      <c r="CK78" s="203"/>
      <c r="CL78" s="203"/>
      <c r="CM78" s="203"/>
      <c r="CN78" s="203"/>
      <c r="CO78" s="203"/>
      <c r="CP78" s="203"/>
      <c r="CQ78" s="203"/>
      <c r="CR78" s="203"/>
      <c r="CS78" s="203"/>
      <c r="CT78" s="203"/>
      <c r="CU78" s="203"/>
      <c r="CV78" s="203"/>
      <c r="CW78" s="203"/>
      <c r="CX78" s="203"/>
      <c r="CY78" s="203"/>
      <c r="CZ78" s="203"/>
      <c r="DA78" s="203"/>
      <c r="DB78" s="203"/>
      <c r="DC78" s="203"/>
      <c r="DD78" s="203"/>
      <c r="DE78" s="203"/>
      <c r="DF78" s="203"/>
      <c r="DG78" s="203"/>
      <c r="DH78" s="203"/>
      <c r="DI78" s="203"/>
      <c r="DJ78" s="203"/>
      <c r="DK78" s="203"/>
      <c r="DL78" s="203"/>
      <c r="DM78" s="203"/>
      <c r="DN78" s="203"/>
      <c r="DO78" s="203"/>
      <c r="DP78" s="203"/>
      <c r="DQ78" s="203"/>
      <c r="DR78" s="203"/>
      <c r="DS78" s="203"/>
      <c r="DT78" s="203"/>
      <c r="DU78" s="203"/>
      <c r="DV78" s="203"/>
      <c r="DW78" s="203"/>
      <c r="DX78" s="203"/>
      <c r="DY78" s="203"/>
      <c r="DZ78" s="203"/>
      <c r="EA78" s="203"/>
      <c r="EB78" s="203"/>
      <c r="EC78" s="203"/>
      <c r="ED78" s="203"/>
      <c r="EE78" s="203"/>
      <c r="EF78" s="203"/>
      <c r="EG78" s="203"/>
      <c r="EH78" s="203"/>
      <c r="EI78" s="203"/>
      <c r="EJ78" s="203"/>
      <c r="EK78" s="203"/>
      <c r="EL78" s="203"/>
      <c r="EM78" s="203"/>
      <c r="EN78" s="203"/>
      <c r="EO78" s="203"/>
      <c r="EP78" s="203"/>
      <c r="EQ78" s="203"/>
      <c r="ER78" s="203"/>
      <c r="ES78" s="203"/>
      <c r="ET78" s="203"/>
      <c r="EU78" s="203"/>
      <c r="EV78" s="203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24"/>
    </row>
    <row r="79" spans="1:167" ht="6" customHeight="1" x14ac:dyDescent="0.2">
      <c r="A79" s="249"/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1"/>
      <c r="S79" s="17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22"/>
    </row>
    <row r="80" spans="1:167" ht="3" customHeight="1" x14ac:dyDescent="0.2"/>
    <row r="81" spans="1:167" s="10" customFormat="1" ht="12" customHeight="1" x14ac:dyDescent="0.2">
      <c r="F81" s="10" t="s">
        <v>42</v>
      </c>
    </row>
    <row r="82" spans="1:167" s="10" customFormat="1" ht="12" customHeight="1" x14ac:dyDescent="0.2">
      <c r="F82" s="10" t="s">
        <v>113</v>
      </c>
    </row>
    <row r="84" spans="1:167" s="48" customFormat="1" ht="15.75" customHeight="1" x14ac:dyDescent="0.25">
      <c r="A84" s="234" t="s">
        <v>114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234"/>
      <c r="BT84" s="234"/>
      <c r="BU84" s="234"/>
      <c r="BV84" s="234"/>
      <c r="BW84" s="234"/>
      <c r="BX84" s="234"/>
      <c r="BY84" s="234"/>
      <c r="BZ84" s="234"/>
      <c r="CA84" s="234"/>
      <c r="CB84" s="234"/>
      <c r="CC84" s="234"/>
      <c r="CD84" s="234"/>
      <c r="CE84" s="234"/>
      <c r="CF84" s="234"/>
      <c r="CG84" s="234"/>
      <c r="CH84" s="234"/>
      <c r="CI84" s="234"/>
      <c r="CJ84" s="234"/>
      <c r="CK84" s="234"/>
      <c r="CL84" s="234"/>
      <c r="CM84" s="234"/>
      <c r="CN84" s="234"/>
      <c r="CO84" s="234"/>
      <c r="CP84" s="234"/>
      <c r="CQ84" s="234"/>
      <c r="CR84" s="234"/>
      <c r="CS84" s="234"/>
      <c r="CT84" s="234"/>
      <c r="CU84" s="234"/>
      <c r="CV84" s="234"/>
      <c r="CW84" s="234"/>
      <c r="CX84" s="234"/>
      <c r="CY84" s="234"/>
      <c r="CZ84" s="234"/>
      <c r="DA84" s="234"/>
      <c r="DB84" s="234"/>
      <c r="DC84" s="234"/>
      <c r="DD84" s="234"/>
      <c r="DE84" s="234"/>
      <c r="DF84" s="234"/>
      <c r="DG84" s="234"/>
      <c r="DH84" s="234"/>
      <c r="DI84" s="234"/>
      <c r="DJ84" s="234"/>
      <c r="DK84" s="234"/>
      <c r="DL84" s="234"/>
      <c r="DM84" s="234"/>
      <c r="DN84" s="234"/>
      <c r="DO84" s="234"/>
      <c r="DP84" s="234"/>
      <c r="DQ84" s="234"/>
      <c r="DR84" s="234"/>
      <c r="DS84" s="234"/>
      <c r="DT84" s="234"/>
      <c r="DU84" s="234"/>
      <c r="DV84" s="234"/>
      <c r="DW84" s="234"/>
      <c r="DX84" s="234"/>
      <c r="DY84" s="234"/>
      <c r="DZ84" s="234"/>
      <c r="EA84" s="234"/>
      <c r="EB84" s="234"/>
      <c r="EC84" s="234"/>
      <c r="ED84" s="234"/>
      <c r="EE84" s="234"/>
      <c r="EF84" s="234"/>
      <c r="EG84" s="234"/>
      <c r="EH84" s="234"/>
      <c r="EI84" s="234"/>
      <c r="EJ84" s="234"/>
      <c r="EK84" s="234"/>
      <c r="EL84" s="234"/>
      <c r="EM84" s="234"/>
      <c r="EN84" s="234"/>
      <c r="EO84" s="234"/>
      <c r="EP84" s="234"/>
      <c r="EQ84" s="234"/>
      <c r="ER84" s="234"/>
      <c r="ES84" s="234"/>
      <c r="ET84" s="234"/>
      <c r="EU84" s="234"/>
      <c r="EV84" s="234"/>
      <c r="EW84" s="234"/>
      <c r="EX84" s="234"/>
      <c r="EY84" s="234"/>
      <c r="EZ84" s="234"/>
      <c r="FA84" s="234"/>
      <c r="FB84" s="234"/>
      <c r="FC84" s="234"/>
      <c r="FD84" s="234"/>
      <c r="FE84" s="234"/>
      <c r="FF84" s="234"/>
      <c r="FG84" s="234"/>
      <c r="FH84" s="234"/>
      <c r="FI84" s="234"/>
      <c r="FJ84" s="234"/>
      <c r="FK84" s="234"/>
    </row>
    <row r="85" spans="1:167" s="48" customFormat="1" ht="15.75" x14ac:dyDescent="0.25">
      <c r="A85" s="273" t="s">
        <v>115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273"/>
      <c r="AQ85" s="273"/>
      <c r="AR85" s="273"/>
      <c r="AS85" s="273"/>
      <c r="AT85" s="273"/>
      <c r="AU85" s="273"/>
      <c r="AV85" s="273"/>
      <c r="AW85" s="273"/>
      <c r="AX85" s="273"/>
      <c r="AY85" s="273"/>
      <c r="AZ85" s="273"/>
      <c r="BA85" s="273"/>
      <c r="BB85" s="273"/>
      <c r="BC85" s="273"/>
      <c r="BD85" s="273"/>
      <c r="BE85" s="273"/>
      <c r="BF85" s="273"/>
      <c r="BG85" s="273"/>
      <c r="BH85" s="273"/>
      <c r="BI85" s="273"/>
      <c r="BJ85" s="273"/>
      <c r="BK85" s="273"/>
      <c r="BL85" s="273"/>
      <c r="BM85" s="273"/>
      <c r="BN85" s="273"/>
      <c r="BO85" s="273"/>
      <c r="BP85" s="273"/>
      <c r="BQ85" s="273"/>
      <c r="BR85" s="273"/>
      <c r="BS85" s="273"/>
      <c r="BT85" s="273"/>
      <c r="BU85" s="273"/>
      <c r="BV85" s="273"/>
      <c r="BW85" s="273"/>
      <c r="BX85" s="273"/>
      <c r="BY85" s="273"/>
      <c r="BZ85" s="273"/>
      <c r="CA85" s="273"/>
      <c r="CB85" s="273"/>
      <c r="CC85" s="273"/>
      <c r="CD85" s="273"/>
      <c r="CE85" s="273"/>
      <c r="CF85" s="273"/>
      <c r="CG85" s="273"/>
      <c r="CH85" s="273"/>
      <c r="CI85" s="273"/>
      <c r="CJ85" s="273"/>
      <c r="CK85" s="273"/>
      <c r="CL85" s="273"/>
      <c r="CM85" s="273"/>
      <c r="CN85" s="273"/>
      <c r="CO85" s="273"/>
      <c r="CP85" s="273"/>
      <c r="CQ85" s="273"/>
      <c r="CR85" s="273"/>
      <c r="CS85" s="273"/>
      <c r="CT85" s="273"/>
      <c r="CU85" s="273"/>
      <c r="CV85" s="273"/>
      <c r="CW85" s="273"/>
      <c r="CX85" s="273"/>
      <c r="CY85" s="273"/>
      <c r="CZ85" s="273"/>
      <c r="DA85" s="273"/>
      <c r="DB85" s="273"/>
      <c r="DC85" s="273"/>
      <c r="DD85" s="273"/>
      <c r="DE85" s="273"/>
      <c r="DF85" s="273"/>
      <c r="DG85" s="273"/>
      <c r="DH85" s="273"/>
      <c r="DI85" s="273"/>
      <c r="DJ85" s="273"/>
      <c r="DK85" s="273"/>
      <c r="DL85" s="273"/>
      <c r="DM85" s="273"/>
      <c r="DN85" s="273"/>
      <c r="DO85" s="273"/>
      <c r="DP85" s="273"/>
      <c r="DQ85" s="273"/>
      <c r="DR85" s="273"/>
      <c r="DS85" s="273"/>
      <c r="DT85" s="273"/>
      <c r="DU85" s="273"/>
      <c r="DV85" s="273"/>
      <c r="DW85" s="273"/>
      <c r="DX85" s="273"/>
      <c r="DY85" s="273"/>
      <c r="DZ85" s="273"/>
      <c r="EA85" s="273"/>
      <c r="EB85" s="273"/>
      <c r="EC85" s="273"/>
      <c r="ED85" s="273"/>
      <c r="EE85" s="273"/>
      <c r="EF85" s="273"/>
      <c r="EG85" s="273"/>
      <c r="EH85" s="273"/>
      <c r="EI85" s="273"/>
      <c r="EJ85" s="273"/>
      <c r="EK85" s="273"/>
      <c r="EL85" s="273"/>
      <c r="EM85" s="273"/>
      <c r="EN85" s="273"/>
      <c r="EO85" s="273"/>
      <c r="EP85" s="273"/>
      <c r="EQ85" s="273"/>
      <c r="ER85" s="273"/>
      <c r="ES85" s="273"/>
      <c r="ET85" s="273"/>
      <c r="EU85" s="273"/>
      <c r="EV85" s="273"/>
      <c r="EW85" s="273"/>
      <c r="EX85" s="273"/>
      <c r="EY85" s="273"/>
      <c r="EZ85" s="273"/>
      <c r="FA85" s="273"/>
      <c r="FB85" s="273"/>
      <c r="FC85" s="273"/>
      <c r="FD85" s="273"/>
      <c r="FE85" s="273"/>
      <c r="FF85" s="273"/>
      <c r="FG85" s="273"/>
      <c r="FH85" s="273"/>
      <c r="FI85" s="273"/>
      <c r="FJ85" s="273"/>
      <c r="FK85" s="273"/>
    </row>
    <row r="86" spans="1:167" x14ac:dyDescent="0.2">
      <c r="FE86" s="26"/>
    </row>
    <row r="87" spans="1:167" s="49" customFormat="1" ht="14.25" customHeight="1" x14ac:dyDescent="0.2">
      <c r="A87" s="269" t="s">
        <v>116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 t="s">
        <v>117</v>
      </c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269"/>
      <c r="BB87" s="269"/>
      <c r="BC87" s="269"/>
      <c r="BD87" s="269"/>
      <c r="BE87" s="269"/>
      <c r="BF87" s="269"/>
      <c r="BG87" s="269"/>
      <c r="BH87" s="269"/>
      <c r="BI87" s="269"/>
      <c r="BJ87" s="269"/>
      <c r="BK87" s="269"/>
      <c r="BL87" s="269"/>
      <c r="BM87" s="269"/>
      <c r="BN87" s="269"/>
      <c r="BO87" s="269"/>
      <c r="BP87" s="269"/>
      <c r="BQ87" s="269"/>
      <c r="BR87" s="269"/>
      <c r="BS87" s="269"/>
      <c r="BT87" s="269"/>
      <c r="BU87" s="269"/>
      <c r="BV87" s="269"/>
      <c r="BW87" s="269"/>
      <c r="BX87" s="269"/>
      <c r="BY87" s="270" t="s">
        <v>118</v>
      </c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2"/>
      <c r="DD87" s="269" t="s">
        <v>121</v>
      </c>
      <c r="DE87" s="269"/>
      <c r="DF87" s="269"/>
      <c r="DG87" s="269"/>
      <c r="DH87" s="269"/>
      <c r="DI87" s="269"/>
      <c r="DJ87" s="269"/>
      <c r="DK87" s="269"/>
      <c r="DL87" s="269"/>
      <c r="DM87" s="269"/>
      <c r="DN87" s="269"/>
      <c r="DO87" s="269"/>
      <c r="DP87" s="269"/>
      <c r="DQ87" s="269"/>
      <c r="DR87" s="269"/>
      <c r="DS87" s="269"/>
      <c r="DT87" s="269"/>
      <c r="DU87" s="269"/>
      <c r="DV87" s="269"/>
      <c r="DW87" s="269"/>
      <c r="DX87" s="222" t="s">
        <v>122</v>
      </c>
      <c r="DY87" s="223"/>
      <c r="DZ87" s="223"/>
      <c r="EA87" s="223"/>
      <c r="EB87" s="223"/>
      <c r="EC87" s="223"/>
      <c r="ED87" s="223"/>
      <c r="EE87" s="223"/>
      <c r="EF87" s="223"/>
      <c r="EG87" s="223"/>
      <c r="EH87" s="223"/>
      <c r="EI87" s="223"/>
      <c r="EJ87" s="223"/>
      <c r="EK87" s="223"/>
      <c r="EL87" s="223"/>
      <c r="EM87" s="223"/>
      <c r="EN87" s="223"/>
      <c r="EO87" s="223"/>
      <c r="EP87" s="223"/>
      <c r="EQ87" s="224"/>
      <c r="ER87" s="222" t="s">
        <v>123</v>
      </c>
      <c r="ES87" s="223"/>
      <c r="ET87" s="223"/>
      <c r="EU87" s="223"/>
      <c r="EV87" s="223"/>
      <c r="EW87" s="223"/>
      <c r="EX87" s="223"/>
      <c r="EY87" s="223"/>
      <c r="EZ87" s="223"/>
      <c r="FA87" s="223"/>
      <c r="FB87" s="223"/>
      <c r="FC87" s="223"/>
      <c r="FD87" s="223"/>
      <c r="FE87" s="223"/>
      <c r="FF87" s="223"/>
      <c r="FG87" s="223"/>
      <c r="FH87" s="223"/>
      <c r="FI87" s="223"/>
      <c r="FJ87" s="223"/>
      <c r="FK87" s="224"/>
    </row>
    <row r="88" spans="1:167" s="49" customFormat="1" ht="27" customHeight="1" x14ac:dyDescent="0.2">
      <c r="A88" s="269"/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69"/>
      <c r="AV88" s="269"/>
      <c r="AW88" s="269"/>
      <c r="AX88" s="269"/>
      <c r="AY88" s="269"/>
      <c r="AZ88" s="269"/>
      <c r="BA88" s="269"/>
      <c r="BB88" s="269"/>
      <c r="BC88" s="269"/>
      <c r="BD88" s="269"/>
      <c r="BE88" s="269"/>
      <c r="BF88" s="269"/>
      <c r="BG88" s="269"/>
      <c r="BH88" s="269"/>
      <c r="BI88" s="269"/>
      <c r="BJ88" s="269"/>
      <c r="BK88" s="269"/>
      <c r="BL88" s="269"/>
      <c r="BM88" s="269"/>
      <c r="BN88" s="269"/>
      <c r="BO88" s="269"/>
      <c r="BP88" s="269"/>
      <c r="BQ88" s="269"/>
      <c r="BR88" s="269"/>
      <c r="BS88" s="269"/>
      <c r="BT88" s="269"/>
      <c r="BU88" s="269"/>
      <c r="BV88" s="269"/>
      <c r="BW88" s="269"/>
      <c r="BX88" s="269"/>
      <c r="BY88" s="270" t="s">
        <v>119</v>
      </c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2"/>
      <c r="CP88" s="270" t="s">
        <v>120</v>
      </c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2"/>
      <c r="DD88" s="269"/>
      <c r="DE88" s="269"/>
      <c r="DF88" s="269"/>
      <c r="DG88" s="269"/>
      <c r="DH88" s="269"/>
      <c r="DI88" s="269"/>
      <c r="DJ88" s="269"/>
      <c r="DK88" s="269"/>
      <c r="DL88" s="269"/>
      <c r="DM88" s="269"/>
      <c r="DN88" s="269"/>
      <c r="DO88" s="269"/>
      <c r="DP88" s="269"/>
      <c r="DQ88" s="269"/>
      <c r="DR88" s="269"/>
      <c r="DS88" s="269"/>
      <c r="DT88" s="269"/>
      <c r="DU88" s="269"/>
      <c r="DV88" s="269"/>
      <c r="DW88" s="269"/>
      <c r="DX88" s="225"/>
      <c r="DY88" s="226"/>
      <c r="DZ88" s="226"/>
      <c r="EA88" s="226"/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6"/>
      <c r="EN88" s="226"/>
      <c r="EO88" s="226"/>
      <c r="EP88" s="226"/>
      <c r="EQ88" s="227"/>
      <c r="ER88" s="225"/>
      <c r="ES88" s="226"/>
      <c r="ET88" s="226"/>
      <c r="EU88" s="226"/>
      <c r="EV88" s="226"/>
      <c r="EW88" s="226"/>
      <c r="EX88" s="226"/>
      <c r="EY88" s="226"/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6"/>
      <c r="FK88" s="227"/>
    </row>
    <row r="89" spans="1:167" s="70" customFormat="1" x14ac:dyDescent="0.2">
      <c r="A89" s="235">
        <v>1</v>
      </c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7"/>
      <c r="Q89" s="235">
        <v>2</v>
      </c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  <c r="AR89" s="236"/>
      <c r="AS89" s="236"/>
      <c r="AT89" s="236"/>
      <c r="AU89" s="236"/>
      <c r="AV89" s="236"/>
      <c r="AW89" s="236"/>
      <c r="AX89" s="236"/>
      <c r="AY89" s="236"/>
      <c r="AZ89" s="236"/>
      <c r="BA89" s="236"/>
      <c r="BB89" s="236"/>
      <c r="BC89" s="236"/>
      <c r="BD89" s="236"/>
      <c r="BE89" s="236"/>
      <c r="BF89" s="236"/>
      <c r="BG89" s="236"/>
      <c r="BH89" s="236"/>
      <c r="BI89" s="236"/>
      <c r="BJ89" s="236"/>
      <c r="BK89" s="236"/>
      <c r="BL89" s="236"/>
      <c r="BM89" s="236"/>
      <c r="BN89" s="236"/>
      <c r="BO89" s="236"/>
      <c r="BP89" s="236"/>
      <c r="BQ89" s="236"/>
      <c r="BR89" s="236"/>
      <c r="BS89" s="236"/>
      <c r="BT89" s="236"/>
      <c r="BU89" s="236"/>
      <c r="BV89" s="236"/>
      <c r="BW89" s="236"/>
      <c r="BX89" s="237"/>
      <c r="BY89" s="235">
        <v>3</v>
      </c>
      <c r="BZ89" s="236"/>
      <c r="CA89" s="236"/>
      <c r="CB89" s="236"/>
      <c r="CC89" s="236"/>
      <c r="CD89" s="236"/>
      <c r="CE89" s="236"/>
      <c r="CF89" s="236"/>
      <c r="CG89" s="236"/>
      <c r="CH89" s="236"/>
      <c r="CI89" s="236"/>
      <c r="CJ89" s="236"/>
      <c r="CK89" s="236"/>
      <c r="CL89" s="236"/>
      <c r="CM89" s="236"/>
      <c r="CN89" s="236"/>
      <c r="CO89" s="237"/>
      <c r="CP89" s="235">
        <v>4</v>
      </c>
      <c r="CQ89" s="236"/>
      <c r="CR89" s="236"/>
      <c r="CS89" s="236"/>
      <c r="CT89" s="236"/>
      <c r="CU89" s="236"/>
      <c r="CV89" s="236"/>
      <c r="CW89" s="236"/>
      <c r="CX89" s="236"/>
      <c r="CY89" s="236"/>
      <c r="CZ89" s="236"/>
      <c r="DA89" s="236"/>
      <c r="DB89" s="236"/>
      <c r="DC89" s="237"/>
      <c r="DD89" s="235">
        <v>5</v>
      </c>
      <c r="DE89" s="236"/>
      <c r="DF89" s="236"/>
      <c r="DG89" s="236"/>
      <c r="DH89" s="236"/>
      <c r="DI89" s="236"/>
      <c r="DJ89" s="236"/>
      <c r="DK89" s="236"/>
      <c r="DL89" s="236"/>
      <c r="DM89" s="236"/>
      <c r="DN89" s="236"/>
      <c r="DO89" s="236"/>
      <c r="DP89" s="236"/>
      <c r="DQ89" s="236"/>
      <c r="DR89" s="236"/>
      <c r="DS89" s="236"/>
      <c r="DT89" s="236"/>
      <c r="DU89" s="236"/>
      <c r="DV89" s="236"/>
      <c r="DW89" s="237"/>
      <c r="DX89" s="235">
        <v>6</v>
      </c>
      <c r="DY89" s="236"/>
      <c r="DZ89" s="236"/>
      <c r="EA89" s="236"/>
      <c r="EB89" s="236"/>
      <c r="EC89" s="236"/>
      <c r="ED89" s="236"/>
      <c r="EE89" s="236"/>
      <c r="EF89" s="236"/>
      <c r="EG89" s="236"/>
      <c r="EH89" s="236"/>
      <c r="EI89" s="236"/>
      <c r="EJ89" s="236"/>
      <c r="EK89" s="236"/>
      <c r="EL89" s="236"/>
      <c r="EM89" s="236"/>
      <c r="EN89" s="236"/>
      <c r="EO89" s="236"/>
      <c r="EP89" s="236"/>
      <c r="EQ89" s="237"/>
      <c r="ER89" s="235">
        <v>7</v>
      </c>
      <c r="ES89" s="236"/>
      <c r="ET89" s="236"/>
      <c r="EU89" s="236"/>
      <c r="EV89" s="236"/>
      <c r="EW89" s="236"/>
      <c r="EX89" s="236"/>
      <c r="EY89" s="236"/>
      <c r="EZ89" s="236"/>
      <c r="FA89" s="236"/>
      <c r="FB89" s="236"/>
      <c r="FC89" s="236"/>
      <c r="FD89" s="236"/>
      <c r="FE89" s="236"/>
      <c r="FF89" s="236"/>
      <c r="FG89" s="236"/>
      <c r="FH89" s="236"/>
      <c r="FI89" s="236"/>
      <c r="FJ89" s="236"/>
      <c r="FK89" s="237"/>
    </row>
    <row r="90" spans="1:167" x14ac:dyDescent="0.2">
      <c r="A90" s="349" t="s">
        <v>41</v>
      </c>
      <c r="B90" s="350"/>
      <c r="C90" s="350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0"/>
      <c r="P90" s="351"/>
      <c r="Q90" s="25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203"/>
      <c r="EX90" s="203"/>
      <c r="EY90" s="203"/>
      <c r="EZ90" s="203"/>
      <c r="FA90" s="203"/>
      <c r="FB90" s="203"/>
      <c r="FC90" s="203"/>
      <c r="FD90" s="203"/>
      <c r="FE90" s="203"/>
      <c r="FF90" s="203"/>
      <c r="FG90" s="203"/>
      <c r="FH90" s="203"/>
      <c r="FI90" s="203"/>
      <c r="FJ90" s="203"/>
      <c r="FK90" s="21"/>
    </row>
    <row r="91" spans="1:167" x14ac:dyDescent="0.2">
      <c r="A91" s="246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8"/>
      <c r="Q91" s="16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203"/>
      <c r="CO91" s="203"/>
      <c r="CP91" s="203"/>
      <c r="CQ91" s="203"/>
      <c r="CR91" s="203"/>
      <c r="CS91" s="203"/>
      <c r="CT91" s="203"/>
      <c r="CU91" s="203"/>
      <c r="CV91" s="203"/>
      <c r="CW91" s="203"/>
      <c r="CX91" s="203"/>
      <c r="CY91" s="203"/>
      <c r="CZ91" s="203"/>
      <c r="DA91" s="203"/>
      <c r="DB91" s="203"/>
      <c r="DC91" s="203"/>
      <c r="DD91" s="203"/>
      <c r="DE91" s="203"/>
      <c r="DF91" s="203"/>
      <c r="DG91" s="203"/>
      <c r="DH91" s="203"/>
      <c r="DI91" s="203"/>
      <c r="DJ91" s="203"/>
      <c r="DK91" s="203"/>
      <c r="DL91" s="203"/>
      <c r="DM91" s="203"/>
      <c r="DN91" s="203"/>
      <c r="DO91" s="203"/>
      <c r="DP91" s="203"/>
      <c r="DQ91" s="203"/>
      <c r="DR91" s="203"/>
      <c r="DS91" s="203"/>
      <c r="DT91" s="203"/>
      <c r="DU91" s="203"/>
      <c r="DV91" s="203"/>
      <c r="DW91" s="203"/>
      <c r="DX91" s="203"/>
      <c r="DY91" s="203"/>
      <c r="DZ91" s="203"/>
      <c r="EA91" s="203"/>
      <c r="EB91" s="203"/>
      <c r="EC91" s="203"/>
      <c r="ED91" s="203"/>
      <c r="EE91" s="203"/>
      <c r="EF91" s="203"/>
      <c r="EG91" s="203"/>
      <c r="EH91" s="203"/>
      <c r="EI91" s="203"/>
      <c r="EJ91" s="203"/>
      <c r="EK91" s="203"/>
      <c r="EL91" s="203"/>
      <c r="EM91" s="203"/>
      <c r="EN91" s="203"/>
      <c r="EO91" s="203"/>
      <c r="EP91" s="203"/>
      <c r="EQ91" s="203"/>
      <c r="ER91" s="203"/>
      <c r="ES91" s="203"/>
      <c r="ET91" s="203"/>
      <c r="EU91" s="203"/>
      <c r="EV91" s="203"/>
      <c r="EW91" s="203"/>
      <c r="EX91" s="203"/>
      <c r="EY91" s="203"/>
      <c r="EZ91" s="203"/>
      <c r="FA91" s="203"/>
      <c r="FB91" s="203"/>
      <c r="FC91" s="203"/>
      <c r="FD91" s="203"/>
      <c r="FE91" s="203"/>
      <c r="FF91" s="203"/>
      <c r="FG91" s="203"/>
      <c r="FH91" s="203"/>
      <c r="FI91" s="203"/>
      <c r="FJ91" s="203"/>
      <c r="FK91" s="24"/>
    </row>
    <row r="92" spans="1:167" x14ac:dyDescent="0.2">
      <c r="A92" s="246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8"/>
      <c r="Q92" s="16"/>
      <c r="R92" s="71"/>
      <c r="S92" s="71"/>
      <c r="T92" s="71"/>
      <c r="U92" s="71"/>
      <c r="V92" s="71"/>
      <c r="W92" s="71"/>
      <c r="X92" s="71"/>
      <c r="Y92" s="71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203"/>
      <c r="CO92" s="203"/>
      <c r="CP92" s="203"/>
      <c r="CQ92" s="203"/>
      <c r="CR92" s="203"/>
      <c r="CS92" s="203"/>
      <c r="CT92" s="203"/>
      <c r="CU92" s="203"/>
      <c r="CV92" s="203"/>
      <c r="CW92" s="203"/>
      <c r="CX92" s="203"/>
      <c r="CY92" s="203"/>
      <c r="CZ92" s="203"/>
      <c r="DA92" s="203"/>
      <c r="DB92" s="203"/>
      <c r="DC92" s="203"/>
      <c r="DD92" s="203"/>
      <c r="DE92" s="203"/>
      <c r="DF92" s="203"/>
      <c r="DG92" s="203"/>
      <c r="DH92" s="203"/>
      <c r="DI92" s="203"/>
      <c r="DJ92" s="203"/>
      <c r="DK92" s="203"/>
      <c r="DL92" s="203"/>
      <c r="DM92" s="203"/>
      <c r="DN92" s="203"/>
      <c r="DO92" s="203"/>
      <c r="DP92" s="203"/>
      <c r="DQ92" s="203"/>
      <c r="DR92" s="203"/>
      <c r="DS92" s="203"/>
      <c r="DT92" s="203"/>
      <c r="DU92" s="203"/>
      <c r="DV92" s="203"/>
      <c r="DW92" s="203"/>
      <c r="DX92" s="203"/>
      <c r="DY92" s="203"/>
      <c r="DZ92" s="203"/>
      <c r="EA92" s="203"/>
      <c r="EB92" s="203"/>
      <c r="EC92" s="203"/>
      <c r="ED92" s="203"/>
      <c r="EE92" s="203"/>
      <c r="EF92" s="203"/>
      <c r="EG92" s="203"/>
      <c r="EH92" s="203"/>
      <c r="EI92" s="203"/>
      <c r="EJ92" s="203"/>
      <c r="EK92" s="203"/>
      <c r="EL92" s="203"/>
      <c r="EM92" s="203"/>
      <c r="EN92" s="203"/>
      <c r="EO92" s="203"/>
      <c r="EP92" s="203"/>
      <c r="EQ92" s="203"/>
      <c r="ER92" s="203"/>
      <c r="ES92" s="203"/>
      <c r="ET92" s="203"/>
      <c r="EU92" s="203"/>
      <c r="EV92" s="203"/>
      <c r="EW92" s="203"/>
      <c r="EX92" s="203"/>
      <c r="EY92" s="203"/>
      <c r="EZ92" s="203"/>
      <c r="FA92" s="203"/>
      <c r="FB92" s="203"/>
      <c r="FC92" s="71"/>
      <c r="FD92" s="71"/>
      <c r="FE92" s="71"/>
      <c r="FF92" s="71"/>
      <c r="FG92" s="71"/>
      <c r="FH92" s="71"/>
      <c r="FI92" s="71"/>
      <c r="FJ92" s="71"/>
      <c r="FK92" s="24"/>
    </row>
    <row r="93" spans="1:167" ht="6" customHeight="1" x14ac:dyDescent="0.2">
      <c r="A93" s="249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51"/>
      <c r="Q93" s="17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22"/>
    </row>
    <row r="94" spans="1:167" ht="3" customHeight="1" x14ac:dyDescent="0.2"/>
    <row r="95" spans="1:167" s="10" customFormat="1" ht="12" customHeight="1" x14ac:dyDescent="0.2">
      <c r="F95" s="10" t="s">
        <v>124</v>
      </c>
    </row>
    <row r="96" spans="1:167" s="10" customFormat="1" ht="12.75" customHeight="1" x14ac:dyDescent="0.2">
      <c r="F96" s="10" t="s">
        <v>125</v>
      </c>
    </row>
    <row r="98" spans="1:167" x14ac:dyDescent="0.2">
      <c r="N98" s="35" t="s">
        <v>43</v>
      </c>
      <c r="P98" s="50"/>
      <c r="Q98" s="50"/>
      <c r="R98" s="50"/>
      <c r="S98" s="50"/>
      <c r="T98" s="50"/>
      <c r="U98" s="50"/>
      <c r="V98" s="50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</row>
    <row r="99" spans="1:167" x14ac:dyDescent="0.2">
      <c r="N99" s="35" t="s">
        <v>44</v>
      </c>
      <c r="P99" s="35"/>
      <c r="Q99" s="35"/>
      <c r="R99" s="35"/>
      <c r="S99" s="35"/>
      <c r="T99" s="35"/>
      <c r="U99" s="35"/>
      <c r="V99" s="35"/>
      <c r="W99" s="52"/>
      <c r="X99" s="52"/>
      <c r="Y99" s="52"/>
      <c r="Z99" s="52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53"/>
      <c r="BJ99" s="53"/>
      <c r="BK99" s="53"/>
      <c r="BL99" s="53"/>
    </row>
    <row r="100" spans="1:167" x14ac:dyDescent="0.2">
      <c r="N100" s="35" t="s">
        <v>45</v>
      </c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</row>
    <row r="101" spans="1:167" x14ac:dyDescent="0.2">
      <c r="N101" s="52" t="s">
        <v>46</v>
      </c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H101" s="345" t="s">
        <v>139</v>
      </c>
      <c r="BI101" s="345"/>
      <c r="BJ101" s="345"/>
      <c r="BK101" s="345"/>
      <c r="BL101" s="345"/>
      <c r="BM101" s="345"/>
      <c r="BN101" s="345"/>
      <c r="BO101" s="345"/>
      <c r="BP101" s="345"/>
      <c r="BQ101" s="345"/>
      <c r="BR101" s="345"/>
      <c r="BS101" s="345"/>
      <c r="BT101" s="345"/>
      <c r="BU101" s="345"/>
      <c r="BV101" s="345"/>
      <c r="BW101" s="345"/>
      <c r="BX101" s="345"/>
      <c r="BY101" s="345"/>
      <c r="BZ101" s="345"/>
      <c r="CA101" s="345"/>
      <c r="CB101" s="345"/>
      <c r="CC101" s="345"/>
      <c r="CD101" s="345"/>
      <c r="CE101" s="345"/>
      <c r="CF101" s="345"/>
      <c r="CG101" s="345"/>
      <c r="CH101" s="345"/>
      <c r="CI101" s="345"/>
      <c r="CJ101" s="345"/>
      <c r="CK101" s="345"/>
      <c r="CN101" s="345" t="s">
        <v>140</v>
      </c>
      <c r="CO101" s="345"/>
      <c r="CP101" s="345"/>
      <c r="CQ101" s="345"/>
      <c r="CR101" s="345"/>
      <c r="CS101" s="345"/>
      <c r="CT101" s="345"/>
      <c r="CU101" s="345"/>
      <c r="CV101" s="345"/>
      <c r="CW101" s="345"/>
      <c r="CX101" s="345"/>
      <c r="CY101" s="345"/>
      <c r="CZ101" s="345"/>
      <c r="DA101" s="345"/>
      <c r="DB101" s="345"/>
      <c r="DC101" s="345"/>
      <c r="DD101" s="345"/>
      <c r="DE101" s="345"/>
      <c r="DF101" s="345"/>
      <c r="DG101" s="345"/>
      <c r="DH101" s="345"/>
      <c r="DI101" s="345"/>
      <c r="DJ101" s="345"/>
      <c r="DK101" s="345"/>
      <c r="DL101" s="345"/>
      <c r="DM101" s="345"/>
      <c r="DN101" s="345"/>
      <c r="DO101" s="345"/>
      <c r="DP101" s="345"/>
      <c r="DQ101" s="345"/>
      <c r="DR101" s="345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</row>
    <row r="102" spans="1:167" x14ac:dyDescent="0.2">
      <c r="N102" s="52" t="s">
        <v>47</v>
      </c>
      <c r="O102" s="10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10"/>
      <c r="BD102" s="10"/>
      <c r="BE102" s="10"/>
      <c r="BF102" s="10"/>
      <c r="BG102" s="10"/>
      <c r="BH102" s="346"/>
      <c r="BI102" s="346"/>
      <c r="BJ102" s="346"/>
      <c r="BK102" s="346"/>
      <c r="BL102" s="346"/>
      <c r="BM102" s="346"/>
      <c r="BN102" s="346"/>
      <c r="BO102" s="346"/>
      <c r="BP102" s="346"/>
      <c r="BQ102" s="346"/>
      <c r="BR102" s="346"/>
      <c r="BS102" s="346"/>
      <c r="BT102" s="346"/>
      <c r="BU102" s="346"/>
      <c r="BV102" s="346"/>
      <c r="BW102" s="346"/>
      <c r="BX102" s="346"/>
      <c r="BY102" s="346"/>
      <c r="BZ102" s="346"/>
      <c r="CA102" s="346"/>
      <c r="CB102" s="346"/>
      <c r="CC102" s="346"/>
      <c r="CD102" s="346"/>
      <c r="CE102" s="346"/>
      <c r="CF102" s="346"/>
      <c r="CG102" s="346"/>
      <c r="CH102" s="346"/>
      <c r="CI102" s="346"/>
      <c r="CJ102" s="346"/>
      <c r="CK102" s="346"/>
      <c r="CL102" s="10"/>
      <c r="CM102" s="10"/>
      <c r="CN102" s="346"/>
      <c r="CO102" s="346"/>
      <c r="CP102" s="346"/>
      <c r="CQ102" s="346"/>
      <c r="CR102" s="346"/>
      <c r="CS102" s="346"/>
      <c r="CT102" s="346"/>
      <c r="CU102" s="346"/>
      <c r="CV102" s="346"/>
      <c r="CW102" s="346"/>
      <c r="CX102" s="346"/>
      <c r="CY102" s="346"/>
      <c r="CZ102" s="346"/>
      <c r="DA102" s="346"/>
      <c r="DB102" s="346"/>
      <c r="DC102" s="346"/>
      <c r="DD102" s="346"/>
      <c r="DE102" s="346"/>
      <c r="DF102" s="346"/>
      <c r="DG102" s="346"/>
      <c r="DH102" s="346"/>
      <c r="DI102" s="346"/>
      <c r="DJ102" s="346"/>
      <c r="DK102" s="346"/>
      <c r="DL102" s="346"/>
      <c r="DM102" s="346"/>
      <c r="DN102" s="346"/>
      <c r="DO102" s="346"/>
      <c r="DP102" s="346"/>
      <c r="DQ102" s="346"/>
      <c r="DR102" s="346"/>
      <c r="DS102" s="10"/>
      <c r="DT102" s="10"/>
      <c r="DU102" s="346"/>
      <c r="DV102" s="346"/>
      <c r="DW102" s="346"/>
      <c r="DX102" s="346"/>
      <c r="DY102" s="346"/>
      <c r="DZ102" s="346"/>
      <c r="EA102" s="346"/>
      <c r="EB102" s="346"/>
      <c r="EC102" s="346"/>
      <c r="ED102" s="346"/>
      <c r="EE102" s="346"/>
      <c r="EF102" s="346"/>
      <c r="EG102" s="346"/>
      <c r="EH102" s="346"/>
      <c r="EI102" s="346"/>
      <c r="EJ102" s="346"/>
      <c r="EK102" s="346"/>
      <c r="EL102" s="346"/>
      <c r="EM102" s="346"/>
      <c r="EN102" s="346"/>
      <c r="EO102" s="346"/>
      <c r="EP102" s="346"/>
      <c r="EQ102" s="346"/>
      <c r="ER102" s="346"/>
      <c r="ES102" s="346"/>
      <c r="ET102" s="346"/>
      <c r="EU102" s="346"/>
      <c r="EV102" s="346"/>
      <c r="EW102" s="346"/>
      <c r="EX102" s="346"/>
    </row>
    <row r="103" spans="1:167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10"/>
      <c r="BD103" s="10"/>
      <c r="BE103" s="10"/>
      <c r="BF103" s="10"/>
      <c r="BG103" s="10"/>
      <c r="BH103" s="352" t="s">
        <v>20</v>
      </c>
      <c r="BI103" s="352"/>
      <c r="BJ103" s="352"/>
      <c r="BK103" s="352"/>
      <c r="BL103" s="352"/>
      <c r="BM103" s="352"/>
      <c r="BN103" s="352"/>
      <c r="BO103" s="352"/>
      <c r="BP103" s="352"/>
      <c r="BQ103" s="352"/>
      <c r="BR103" s="352"/>
      <c r="BS103" s="352"/>
      <c r="BT103" s="352"/>
      <c r="BU103" s="352"/>
      <c r="BV103" s="352"/>
      <c r="BW103" s="352"/>
      <c r="BX103" s="352"/>
      <c r="BY103" s="352"/>
      <c r="BZ103" s="352"/>
      <c r="CA103" s="352"/>
      <c r="CB103" s="352"/>
      <c r="CC103" s="352"/>
      <c r="CD103" s="352"/>
      <c r="CE103" s="352"/>
      <c r="CF103" s="352"/>
      <c r="CG103" s="352"/>
      <c r="CH103" s="352"/>
      <c r="CI103" s="352"/>
      <c r="CJ103" s="352"/>
      <c r="CK103" s="352"/>
      <c r="CL103" s="10"/>
      <c r="CM103" s="10"/>
      <c r="CN103" s="352" t="s">
        <v>21</v>
      </c>
      <c r="CO103" s="352"/>
      <c r="CP103" s="352"/>
      <c r="CQ103" s="352"/>
      <c r="CR103" s="352"/>
      <c r="CS103" s="352"/>
      <c r="CT103" s="352"/>
      <c r="CU103" s="352"/>
      <c r="CV103" s="352"/>
      <c r="CW103" s="352"/>
      <c r="CX103" s="352"/>
      <c r="CY103" s="352"/>
      <c r="CZ103" s="352"/>
      <c r="DA103" s="352"/>
      <c r="DB103" s="352"/>
      <c r="DC103" s="352"/>
      <c r="DD103" s="352"/>
      <c r="DE103" s="352"/>
      <c r="DF103" s="352"/>
      <c r="DG103" s="352"/>
      <c r="DH103" s="352"/>
      <c r="DI103" s="352"/>
      <c r="DJ103" s="352"/>
      <c r="DK103" s="352"/>
      <c r="DL103" s="352"/>
      <c r="DM103" s="352"/>
      <c r="DN103" s="352"/>
      <c r="DO103" s="352"/>
      <c r="DP103" s="352"/>
      <c r="DQ103" s="352"/>
      <c r="DR103" s="352"/>
      <c r="DS103" s="10"/>
      <c r="DT103" s="10"/>
      <c r="DU103" s="352" t="s">
        <v>22</v>
      </c>
      <c r="DV103" s="352"/>
      <c r="DW103" s="352"/>
      <c r="DX103" s="352"/>
      <c r="DY103" s="352"/>
      <c r="DZ103" s="352"/>
      <c r="EA103" s="352"/>
      <c r="EB103" s="352"/>
      <c r="EC103" s="352"/>
      <c r="ED103" s="352"/>
      <c r="EE103" s="352"/>
      <c r="EF103" s="352"/>
      <c r="EG103" s="352"/>
      <c r="EH103" s="352"/>
      <c r="EI103" s="352"/>
      <c r="EJ103" s="352"/>
      <c r="EK103" s="352"/>
      <c r="EL103" s="352"/>
      <c r="EM103" s="352"/>
      <c r="EN103" s="352"/>
      <c r="EO103" s="352"/>
      <c r="EP103" s="352"/>
      <c r="EQ103" s="352"/>
      <c r="ER103" s="352"/>
      <c r="ES103" s="352"/>
      <c r="ET103" s="352"/>
      <c r="EU103" s="352"/>
      <c r="EV103" s="352"/>
      <c r="EW103" s="352"/>
      <c r="EX103" s="352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</row>
    <row r="104" spans="1:167" x14ac:dyDescent="0.2"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10"/>
      <c r="BD104" s="10"/>
      <c r="BE104" s="10"/>
      <c r="BF104" s="10"/>
      <c r="BG104" s="10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10"/>
      <c r="CM104" s="10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10"/>
      <c r="DT104" s="10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</row>
    <row r="105" spans="1:167" x14ac:dyDescent="0.2">
      <c r="BH105" s="136" t="s">
        <v>141</v>
      </c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N105" s="1" t="s">
        <v>48</v>
      </c>
      <c r="CU105" s="45"/>
      <c r="CV105" s="354" t="s">
        <v>142</v>
      </c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U105" s="1" t="s">
        <v>23</v>
      </c>
      <c r="DW105" s="355" t="s">
        <v>143</v>
      </c>
      <c r="DX105" s="355"/>
      <c r="DY105" s="355"/>
      <c r="DZ105" s="355"/>
      <c r="EA105" s="1" t="s">
        <v>24</v>
      </c>
      <c r="ED105" s="355" t="s">
        <v>144</v>
      </c>
      <c r="EE105" s="355"/>
      <c r="EF105" s="355"/>
      <c r="EG105" s="355"/>
      <c r="EH105" s="355"/>
      <c r="EI105" s="355"/>
      <c r="EJ105" s="355"/>
      <c r="EK105" s="355"/>
      <c r="EL105" s="355"/>
      <c r="EM105" s="355"/>
      <c r="EN105" s="356">
        <v>20</v>
      </c>
      <c r="EO105" s="356"/>
      <c r="EP105" s="356"/>
      <c r="EQ105" s="356"/>
      <c r="ER105" s="357" t="s">
        <v>135</v>
      </c>
      <c r="ES105" s="357"/>
      <c r="ET105" s="357"/>
      <c r="EU105" s="1" t="s">
        <v>25</v>
      </c>
    </row>
    <row r="106" spans="1:167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352" t="s">
        <v>26</v>
      </c>
      <c r="BI106" s="352"/>
      <c r="BJ106" s="352"/>
      <c r="BK106" s="352"/>
      <c r="BL106" s="352"/>
      <c r="BM106" s="352"/>
      <c r="BN106" s="352"/>
      <c r="BO106" s="352"/>
      <c r="BP106" s="352"/>
      <c r="BQ106" s="352"/>
      <c r="BR106" s="352"/>
      <c r="BS106" s="352"/>
      <c r="BT106" s="352"/>
      <c r="BU106" s="352"/>
      <c r="BV106" s="352"/>
      <c r="BW106" s="352"/>
      <c r="BX106" s="352"/>
      <c r="BY106" s="352"/>
      <c r="BZ106" s="352"/>
      <c r="CA106" s="352"/>
      <c r="CB106" s="352"/>
      <c r="CC106" s="352"/>
      <c r="CD106" s="352"/>
      <c r="CE106" s="352"/>
      <c r="CF106" s="352"/>
      <c r="CG106" s="352"/>
      <c r="CH106" s="352"/>
      <c r="CI106" s="352"/>
      <c r="CJ106" s="352"/>
      <c r="CK106" s="352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353" t="s">
        <v>27</v>
      </c>
      <c r="DV106" s="353"/>
      <c r="DW106" s="353"/>
      <c r="DX106" s="353"/>
      <c r="DY106" s="353"/>
      <c r="DZ106" s="353"/>
      <c r="EA106" s="353"/>
      <c r="EB106" s="353"/>
      <c r="EC106" s="353"/>
      <c r="ED106" s="353"/>
      <c r="EE106" s="353"/>
      <c r="EF106" s="353"/>
      <c r="EG106" s="353"/>
      <c r="EH106" s="353"/>
      <c r="EI106" s="353"/>
      <c r="EJ106" s="353"/>
      <c r="EK106" s="353"/>
      <c r="EL106" s="353"/>
      <c r="EM106" s="353"/>
      <c r="EN106" s="353"/>
      <c r="EO106" s="353"/>
      <c r="EP106" s="353"/>
      <c r="EQ106" s="353"/>
      <c r="ER106" s="353"/>
      <c r="ES106" s="353"/>
      <c r="ET106" s="353"/>
      <c r="EU106" s="353"/>
      <c r="EV106" s="353"/>
      <c r="EW106" s="353"/>
      <c r="EX106" s="353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</row>
  </sheetData>
  <mergeCells count="370">
    <mergeCell ref="BH106:CK106"/>
    <mergeCell ref="DU106:EX106"/>
    <mergeCell ref="BH103:CK103"/>
    <mergeCell ref="CN103:DR103"/>
    <mergeCell ref="DU103:EX103"/>
    <mergeCell ref="BH105:CK105"/>
    <mergeCell ref="CV105:DR105"/>
    <mergeCell ref="DW105:DZ105"/>
    <mergeCell ref="ED105:EM105"/>
    <mergeCell ref="EN105:EQ105"/>
    <mergeCell ref="ER105:ET105"/>
    <mergeCell ref="BH101:CK102"/>
    <mergeCell ref="CN101:DR102"/>
    <mergeCell ref="DU101:EX102"/>
    <mergeCell ref="CG67:CY67"/>
    <mergeCell ref="CZ67:DR67"/>
    <mergeCell ref="A69:FK69"/>
    <mergeCell ref="A74:R74"/>
    <mergeCell ref="S74:AX74"/>
    <mergeCell ref="AY74:CK74"/>
    <mergeCell ref="EJ74:FK74"/>
    <mergeCell ref="A75:R75"/>
    <mergeCell ref="T75:AX75"/>
    <mergeCell ref="AY75:CK75"/>
    <mergeCell ref="CL75:DJ75"/>
    <mergeCell ref="A90:P93"/>
    <mergeCell ref="R90:FJ90"/>
    <mergeCell ref="R91:FJ91"/>
    <mergeCell ref="Z92:FB92"/>
    <mergeCell ref="Q89:BX89"/>
    <mergeCell ref="BY89:CO89"/>
    <mergeCell ref="CP89:DC89"/>
    <mergeCell ref="DD89:DW89"/>
    <mergeCell ref="DX89:EQ89"/>
    <mergeCell ref="ER89:FK89"/>
    <mergeCell ref="I66:AR66"/>
    <mergeCell ref="AY72:CK73"/>
    <mergeCell ref="CL72:DJ73"/>
    <mergeCell ref="A70:FK70"/>
    <mergeCell ref="DS67:EK67"/>
    <mergeCell ref="EL67:FK67"/>
    <mergeCell ref="A67:G67"/>
    <mergeCell ref="I67:AR67"/>
    <mergeCell ref="AS67:BL67"/>
    <mergeCell ref="BM67:CF67"/>
    <mergeCell ref="DK72:FK72"/>
    <mergeCell ref="CG65:CY66"/>
    <mergeCell ref="CZ65:DR66"/>
    <mergeCell ref="S72:AX73"/>
    <mergeCell ref="DK73:EI73"/>
    <mergeCell ref="EJ73:FK73"/>
    <mergeCell ref="A72:R73"/>
    <mergeCell ref="DS65:EK66"/>
    <mergeCell ref="EL65:FK66"/>
    <mergeCell ref="A65:G66"/>
    <mergeCell ref="A57:G57"/>
    <mergeCell ref="I57:AR57"/>
    <mergeCell ref="AS57:BL57"/>
    <mergeCell ref="BM57:CF57"/>
    <mergeCell ref="A62:G64"/>
    <mergeCell ref="I62:AR62"/>
    <mergeCell ref="AS62:BL64"/>
    <mergeCell ref="BM62:CF64"/>
    <mergeCell ref="I63:AR63"/>
    <mergeCell ref="I64:AR64"/>
    <mergeCell ref="AS61:BL61"/>
    <mergeCell ref="A58:G60"/>
    <mergeCell ref="H58:AR60"/>
    <mergeCell ref="AS58:BL60"/>
    <mergeCell ref="CG59:CY60"/>
    <mergeCell ref="CZ59:DR60"/>
    <mergeCell ref="A61:G61"/>
    <mergeCell ref="CG62:CY64"/>
    <mergeCell ref="CZ62:DR64"/>
    <mergeCell ref="H61:AR61"/>
    <mergeCell ref="A54:G55"/>
    <mergeCell ref="I54:AR54"/>
    <mergeCell ref="AS54:BL55"/>
    <mergeCell ref="BM54:CF55"/>
    <mergeCell ref="I55:AR55"/>
    <mergeCell ref="CG56:CY56"/>
    <mergeCell ref="CZ56:DR56"/>
    <mergeCell ref="DS56:EK56"/>
    <mergeCell ref="EL56:FK56"/>
    <mergeCell ref="A56:G56"/>
    <mergeCell ref="I56:AR56"/>
    <mergeCell ref="AS56:BL56"/>
    <mergeCell ref="BM56:CF56"/>
    <mergeCell ref="CZ3:FK3"/>
    <mergeCell ref="A3:CY4"/>
    <mergeCell ref="B1:FJ1"/>
    <mergeCell ref="CZ4:EE4"/>
    <mergeCell ref="EF4:FK4"/>
    <mergeCell ref="BM12:CF14"/>
    <mergeCell ref="CG12:DR12"/>
    <mergeCell ref="DS12:FK13"/>
    <mergeCell ref="A52:G52"/>
    <mergeCell ref="I52:AR52"/>
    <mergeCell ref="AS52:BL52"/>
    <mergeCell ref="BM52:CF52"/>
    <mergeCell ref="I24:AR24"/>
    <mergeCell ref="AS24:BL25"/>
    <mergeCell ref="BM24:CF25"/>
    <mergeCell ref="A28:G29"/>
    <mergeCell ref="I28:AR28"/>
    <mergeCell ref="AS28:BL29"/>
    <mergeCell ref="EL14:FK14"/>
    <mergeCell ref="A9:FK9"/>
    <mergeCell ref="B5:CX5"/>
    <mergeCell ref="B6:CX6"/>
    <mergeCell ref="B7:CX7"/>
    <mergeCell ref="EF5:FK7"/>
    <mergeCell ref="CZ5:EE7"/>
    <mergeCell ref="CZ28:DR29"/>
    <mergeCell ref="DS28:EK29"/>
    <mergeCell ref="CG21:CY23"/>
    <mergeCell ref="CZ21:DR23"/>
    <mergeCell ref="DS21:EK23"/>
    <mergeCell ref="CG13:CY14"/>
    <mergeCell ref="CZ13:DR14"/>
    <mergeCell ref="DS14:EK14"/>
    <mergeCell ref="CG16:CY16"/>
    <mergeCell ref="CZ16:DR16"/>
    <mergeCell ref="DS16:EK16"/>
    <mergeCell ref="CG28:CY29"/>
    <mergeCell ref="DS19:EK19"/>
    <mergeCell ref="DS15:EK15"/>
    <mergeCell ref="CZ15:DR15"/>
    <mergeCell ref="A34:G34"/>
    <mergeCell ref="I34:AR34"/>
    <mergeCell ref="AS34:BL34"/>
    <mergeCell ref="BM34:CF34"/>
    <mergeCell ref="CG34:CY34"/>
    <mergeCell ref="CZ34:DR34"/>
    <mergeCell ref="DS34:EK34"/>
    <mergeCell ref="A12:G14"/>
    <mergeCell ref="CG24:CY25"/>
    <mergeCell ref="I25:AR25"/>
    <mergeCell ref="AS16:BL16"/>
    <mergeCell ref="BM16:CF16"/>
    <mergeCell ref="BM17:CF18"/>
    <mergeCell ref="AS20:BL20"/>
    <mergeCell ref="BM20:CF20"/>
    <mergeCell ref="I19:AR19"/>
    <mergeCell ref="AS19:BL19"/>
    <mergeCell ref="BM19:CF19"/>
    <mergeCell ref="A17:G18"/>
    <mergeCell ref="DS30:FK31"/>
    <mergeCell ref="EL21:FK23"/>
    <mergeCell ref="A21:G23"/>
    <mergeCell ref="I21:AR21"/>
    <mergeCell ref="AS21:BL23"/>
    <mergeCell ref="BM21:CF23"/>
    <mergeCell ref="I23:AR23"/>
    <mergeCell ref="DS27:EK27"/>
    <mergeCell ref="EL27:FK27"/>
    <mergeCell ref="A27:G27"/>
    <mergeCell ref="I22:AR22"/>
    <mergeCell ref="AS26:BL26"/>
    <mergeCell ref="BM26:CF26"/>
    <mergeCell ref="CG26:CY26"/>
    <mergeCell ref="I27:AR27"/>
    <mergeCell ref="A26:G26"/>
    <mergeCell ref="I26:AR26"/>
    <mergeCell ref="EL28:FK29"/>
    <mergeCell ref="A24:G25"/>
    <mergeCell ref="A41:G41"/>
    <mergeCell ref="I41:AR41"/>
    <mergeCell ref="AS41:BL41"/>
    <mergeCell ref="BM41:CF41"/>
    <mergeCell ref="H33:AR33"/>
    <mergeCell ref="CZ27:DR27"/>
    <mergeCell ref="AS27:BL27"/>
    <mergeCell ref="BM27:CF27"/>
    <mergeCell ref="DS41:EK41"/>
    <mergeCell ref="CG39:CY40"/>
    <mergeCell ref="CZ39:DR40"/>
    <mergeCell ref="BM28:CF29"/>
    <mergeCell ref="I29:AR29"/>
    <mergeCell ref="DS39:EK40"/>
    <mergeCell ref="A39:G40"/>
    <mergeCell ref="I39:AR39"/>
    <mergeCell ref="AS39:BL40"/>
    <mergeCell ref="I40:AR40"/>
    <mergeCell ref="I35:AR35"/>
    <mergeCell ref="A36:G38"/>
    <mergeCell ref="I36:AR36"/>
    <mergeCell ref="I37:AR37"/>
    <mergeCell ref="I38:AR38"/>
    <mergeCell ref="A35:G35"/>
    <mergeCell ref="EL19:FK19"/>
    <mergeCell ref="CG20:CY20"/>
    <mergeCell ref="CZ20:DR20"/>
    <mergeCell ref="DS20:EK20"/>
    <mergeCell ref="EL20:FK20"/>
    <mergeCell ref="CG43:CY44"/>
    <mergeCell ref="CZ43:DR44"/>
    <mergeCell ref="DS43:EK44"/>
    <mergeCell ref="EL43:FK44"/>
    <mergeCell ref="CG19:CY19"/>
    <mergeCell ref="CZ19:DR19"/>
    <mergeCell ref="DS24:EK25"/>
    <mergeCell ref="EL24:FK25"/>
    <mergeCell ref="DS42:EK42"/>
    <mergeCell ref="EL42:FK42"/>
    <mergeCell ref="DS33:EK33"/>
    <mergeCell ref="EL33:FK33"/>
    <mergeCell ref="DS26:EK26"/>
    <mergeCell ref="EL26:FK26"/>
    <mergeCell ref="DS36:EK38"/>
    <mergeCell ref="CZ35:DR35"/>
    <mergeCell ref="CG27:CY27"/>
    <mergeCell ref="BM42:CF42"/>
    <mergeCell ref="CZ41:DR41"/>
    <mergeCell ref="BM39:CF40"/>
    <mergeCell ref="AS30:BL32"/>
    <mergeCell ref="BM30:CF32"/>
    <mergeCell ref="CG41:CY41"/>
    <mergeCell ref="CZ26:DR26"/>
    <mergeCell ref="AS33:BL33"/>
    <mergeCell ref="BM33:CF33"/>
    <mergeCell ref="CG33:CY33"/>
    <mergeCell ref="CG31:CY32"/>
    <mergeCell ref="CG36:CY38"/>
    <mergeCell ref="CZ36:DR38"/>
    <mergeCell ref="AS35:BL35"/>
    <mergeCell ref="BM35:CF35"/>
    <mergeCell ref="AS36:BL38"/>
    <mergeCell ref="BM36:CF38"/>
    <mergeCell ref="AS47:BL49"/>
    <mergeCell ref="BM47:CF49"/>
    <mergeCell ref="CG47:CY49"/>
    <mergeCell ref="CG45:CY45"/>
    <mergeCell ref="BM45:CF45"/>
    <mergeCell ref="AS46:BL46"/>
    <mergeCell ref="BM46:CF46"/>
    <mergeCell ref="AS45:BL45"/>
    <mergeCell ref="CG46:CY46"/>
    <mergeCell ref="A20:G20"/>
    <mergeCell ref="I20:AR20"/>
    <mergeCell ref="A43:G44"/>
    <mergeCell ref="I43:AR43"/>
    <mergeCell ref="A42:G42"/>
    <mergeCell ref="CZ45:DR45"/>
    <mergeCell ref="A46:G46"/>
    <mergeCell ref="CG30:DR30"/>
    <mergeCell ref="I46:AR46"/>
    <mergeCell ref="A30:G32"/>
    <mergeCell ref="H30:AR32"/>
    <mergeCell ref="A33:G33"/>
    <mergeCell ref="A45:G45"/>
    <mergeCell ref="I45:AR45"/>
    <mergeCell ref="CG42:CY42"/>
    <mergeCell ref="CZ42:DR42"/>
    <mergeCell ref="CZ31:DR32"/>
    <mergeCell ref="AS43:BL44"/>
    <mergeCell ref="BM43:CF44"/>
    <mergeCell ref="I44:AR44"/>
    <mergeCell ref="CZ24:DR25"/>
    <mergeCell ref="I42:AR42"/>
    <mergeCell ref="AS42:BL42"/>
    <mergeCell ref="CG35:CY35"/>
    <mergeCell ref="EL16:FK16"/>
    <mergeCell ref="EL15:FK15"/>
    <mergeCell ref="CG17:CY18"/>
    <mergeCell ref="CZ17:DR18"/>
    <mergeCell ref="DS17:EK18"/>
    <mergeCell ref="EL17:FK18"/>
    <mergeCell ref="CG15:CY15"/>
    <mergeCell ref="H12:AR14"/>
    <mergeCell ref="A16:G16"/>
    <mergeCell ref="A15:G15"/>
    <mergeCell ref="AS12:BL14"/>
    <mergeCell ref="I18:AR18"/>
    <mergeCell ref="AS15:BL15"/>
    <mergeCell ref="BM15:CF15"/>
    <mergeCell ref="I16:AR16"/>
    <mergeCell ref="H15:AR15"/>
    <mergeCell ref="I17:AR17"/>
    <mergeCell ref="AS17:BL18"/>
    <mergeCell ref="A19:G19"/>
    <mergeCell ref="A50:G51"/>
    <mergeCell ref="I50:AR50"/>
    <mergeCell ref="A47:G49"/>
    <mergeCell ref="I47:AR47"/>
    <mergeCell ref="BM58:CF60"/>
    <mergeCell ref="CG58:DR58"/>
    <mergeCell ref="I51:AR51"/>
    <mergeCell ref="AS50:BL51"/>
    <mergeCell ref="BM50:CF51"/>
    <mergeCell ref="CG50:CY51"/>
    <mergeCell ref="I48:AR48"/>
    <mergeCell ref="I49:AR49"/>
    <mergeCell ref="CG53:CY53"/>
    <mergeCell ref="CZ53:DR53"/>
    <mergeCell ref="A53:G53"/>
    <mergeCell ref="I53:AR53"/>
    <mergeCell ref="AS53:BL53"/>
    <mergeCell ref="BM53:CF53"/>
    <mergeCell ref="CG54:CY55"/>
    <mergeCell ref="CZ54:DR55"/>
    <mergeCell ref="CG57:CY57"/>
    <mergeCell ref="CG52:CY52"/>
    <mergeCell ref="CZ52:DR52"/>
    <mergeCell ref="A89:P89"/>
    <mergeCell ref="A87:P88"/>
    <mergeCell ref="Q87:BX88"/>
    <mergeCell ref="BY87:DC87"/>
    <mergeCell ref="DD87:DW88"/>
    <mergeCell ref="DX87:EQ88"/>
    <mergeCell ref="BY88:CO88"/>
    <mergeCell ref="CP88:DC88"/>
    <mergeCell ref="A85:FK85"/>
    <mergeCell ref="ER87:FK88"/>
    <mergeCell ref="A84:FK84"/>
    <mergeCell ref="CG61:CY61"/>
    <mergeCell ref="CZ61:DR61"/>
    <mergeCell ref="DS61:EK61"/>
    <mergeCell ref="EL61:FK61"/>
    <mergeCell ref="A76:R76"/>
    <mergeCell ref="T76:AX76"/>
    <mergeCell ref="AY76:CK76"/>
    <mergeCell ref="CL76:DJ76"/>
    <mergeCell ref="A77:R79"/>
    <mergeCell ref="T77:FJ77"/>
    <mergeCell ref="AH78:EV78"/>
    <mergeCell ref="DK75:EI75"/>
    <mergeCell ref="EJ75:FK75"/>
    <mergeCell ref="DK76:EI76"/>
    <mergeCell ref="EJ76:FK76"/>
    <mergeCell ref="CL74:DJ74"/>
    <mergeCell ref="DK74:EI74"/>
    <mergeCell ref="BM61:CF61"/>
    <mergeCell ref="DS62:EK64"/>
    <mergeCell ref="EL62:FK64"/>
    <mergeCell ref="I65:AR65"/>
    <mergeCell ref="AS65:BL66"/>
    <mergeCell ref="BM65:CF66"/>
    <mergeCell ref="CZ33:DR33"/>
    <mergeCell ref="DS58:FK59"/>
    <mergeCell ref="EL47:FK49"/>
    <mergeCell ref="DS32:EK32"/>
    <mergeCell ref="EL32:FK32"/>
    <mergeCell ref="DS50:EK51"/>
    <mergeCell ref="DS47:EK49"/>
    <mergeCell ref="DS53:EK53"/>
    <mergeCell ref="EL53:FK53"/>
    <mergeCell ref="DS54:EK55"/>
    <mergeCell ref="EL41:FK41"/>
    <mergeCell ref="EL36:FK38"/>
    <mergeCell ref="EL35:FK35"/>
    <mergeCell ref="DS46:EK46"/>
    <mergeCell ref="DS45:EK45"/>
    <mergeCell ref="EL45:FK45"/>
    <mergeCell ref="EL46:FK46"/>
    <mergeCell ref="CZ46:DR46"/>
    <mergeCell ref="DS35:EK35"/>
    <mergeCell ref="EL54:FK55"/>
    <mergeCell ref="DS57:EK57"/>
    <mergeCell ref="EL57:FK57"/>
    <mergeCell ref="CZ57:DR57"/>
    <mergeCell ref="DS52:EK52"/>
    <mergeCell ref="EL52:FK52"/>
    <mergeCell ref="EL50:FK51"/>
    <mergeCell ref="CZ50:DR51"/>
    <mergeCell ref="CZ47:DR49"/>
    <mergeCell ref="EL39:FK40"/>
    <mergeCell ref="EL34:FK34"/>
    <mergeCell ref="DS60:EK60"/>
    <mergeCell ref="EL60:FK60"/>
  </mergeCells>
  <hyperlinks>
    <hyperlink ref="CV105" r:id="rId1"/>
  </hyperlinks>
  <pageMargins left="0.39370078740157483" right="0.31496062992125984" top="0.78740157480314965" bottom="0.39370078740157483" header="0.19685039370078741" footer="0.19685039370078741"/>
  <pageSetup paperSize="9" scale="91" fitToHeight="0" orientation="landscape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9" max="166" man="1"/>
    <brk id="57" max="166" man="1"/>
    <brk id="83" max="1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23"/>
  <sheetViews>
    <sheetView workbookViewId="0">
      <selection activeCell="AS21" sqref="AS21:BL23"/>
    </sheetView>
  </sheetViews>
  <sheetFormatPr defaultColWidth="0.85546875" defaultRowHeight="12.75" x14ac:dyDescent="0.2"/>
  <cols>
    <col min="1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331" t="s">
        <v>138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3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334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6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12" customHeight="1" x14ac:dyDescent="0.2">
      <c r="A5" s="16"/>
      <c r="B5" s="338" t="s">
        <v>211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24"/>
      <c r="CZ5" s="323" t="s">
        <v>205</v>
      </c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5"/>
      <c r="EF5" s="323" t="s">
        <v>210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274" t="s">
        <v>74</v>
      </c>
      <c r="B16" s="275"/>
      <c r="C16" s="275"/>
      <c r="D16" s="275"/>
      <c r="E16" s="275"/>
      <c r="F16" s="275"/>
      <c r="G16" s="276"/>
      <c r="H16" s="27"/>
      <c r="I16" s="292" t="s">
        <v>73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3"/>
      <c r="AS16" s="339">
        <f>AS17+AS19+AS20</f>
        <v>254706400</v>
      </c>
      <c r="AT16" s="340"/>
      <c r="AU16" s="340"/>
      <c r="AV16" s="340"/>
      <c r="AW16" s="340"/>
      <c r="AX16" s="340"/>
      <c r="AY16" s="340"/>
      <c r="AZ16" s="340"/>
      <c r="BA16" s="340"/>
      <c r="BB16" s="340"/>
      <c r="BC16" s="340"/>
      <c r="BD16" s="340"/>
      <c r="BE16" s="340"/>
      <c r="BF16" s="340"/>
      <c r="BG16" s="340"/>
      <c r="BH16" s="340"/>
      <c r="BI16" s="340"/>
      <c r="BJ16" s="340"/>
      <c r="BK16" s="340"/>
      <c r="BL16" s="341"/>
      <c r="BM16" s="358">
        <f>BM17+BM19</f>
        <v>46245698.899999999</v>
      </c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60"/>
      <c r="CG16" s="339">
        <f>CG17+CG19+CG20</f>
        <v>115371698.39999999</v>
      </c>
      <c r="CH16" s="340"/>
      <c r="CI16" s="340"/>
      <c r="CJ16" s="340"/>
      <c r="CK16" s="340"/>
      <c r="CL16" s="340"/>
      <c r="CM16" s="340"/>
      <c r="CN16" s="340"/>
      <c r="CO16" s="340"/>
      <c r="CP16" s="340"/>
      <c r="CQ16" s="340"/>
      <c r="CR16" s="340"/>
      <c r="CS16" s="340"/>
      <c r="CT16" s="340"/>
      <c r="CU16" s="340"/>
      <c r="CV16" s="340"/>
      <c r="CW16" s="340"/>
      <c r="CX16" s="340"/>
      <c r="CY16" s="341"/>
      <c r="CZ16" s="339">
        <f>CZ17+CZ19+CZ20</f>
        <v>56656812.299999997</v>
      </c>
      <c r="DA16" s="340"/>
      <c r="DB16" s="340"/>
      <c r="DC16" s="340"/>
      <c r="DD16" s="340"/>
      <c r="DE16" s="340"/>
      <c r="DF16" s="340"/>
      <c r="DG16" s="340"/>
      <c r="DH16" s="340"/>
      <c r="DI16" s="340"/>
      <c r="DJ16" s="340"/>
      <c r="DK16" s="340"/>
      <c r="DL16" s="340"/>
      <c r="DM16" s="340"/>
      <c r="DN16" s="340"/>
      <c r="DO16" s="340"/>
      <c r="DP16" s="340"/>
      <c r="DQ16" s="340"/>
      <c r="DR16" s="341"/>
      <c r="DS16" s="339">
        <f>DS17+DS19+DS20</f>
        <v>40214265.299999997</v>
      </c>
      <c r="DT16" s="340"/>
      <c r="DU16" s="340"/>
      <c r="DV16" s="340"/>
      <c r="DW16" s="340"/>
      <c r="DX16" s="340"/>
      <c r="DY16" s="340"/>
      <c r="DZ16" s="340"/>
      <c r="EA16" s="340"/>
      <c r="EB16" s="340"/>
      <c r="EC16" s="340"/>
      <c r="ED16" s="340"/>
      <c r="EE16" s="340"/>
      <c r="EF16" s="340"/>
      <c r="EG16" s="340"/>
      <c r="EH16" s="340"/>
      <c r="EI16" s="340"/>
      <c r="EJ16" s="340"/>
      <c r="EK16" s="341"/>
      <c r="EL16" s="339">
        <f>EL17+EL19+EL20</f>
        <v>43317140.399999999</v>
      </c>
      <c r="EM16" s="340"/>
      <c r="EN16" s="340"/>
      <c r="EO16" s="340"/>
      <c r="EP16" s="340"/>
      <c r="EQ16" s="340"/>
      <c r="ER16" s="340"/>
      <c r="ES16" s="340"/>
      <c r="ET16" s="340"/>
      <c r="EU16" s="340"/>
      <c r="EV16" s="340"/>
      <c r="EW16" s="340"/>
      <c r="EX16" s="340"/>
      <c r="EY16" s="340"/>
      <c r="EZ16" s="340"/>
      <c r="FA16" s="340"/>
      <c r="FB16" s="340"/>
      <c r="FC16" s="340"/>
      <c r="FD16" s="340"/>
      <c r="FE16" s="340"/>
      <c r="FF16" s="340"/>
      <c r="FG16" s="340"/>
      <c r="FH16" s="340"/>
      <c r="FI16" s="340"/>
      <c r="FJ16" s="340"/>
      <c r="FK16" s="341"/>
    </row>
    <row r="17" spans="1:167" ht="12" customHeight="1" x14ac:dyDescent="0.2">
      <c r="A17" s="238" t="s">
        <v>75</v>
      </c>
      <c r="B17" s="239"/>
      <c r="C17" s="239"/>
      <c r="D17" s="239"/>
      <c r="E17" s="239"/>
      <c r="F17" s="239"/>
      <c r="G17" s="240"/>
      <c r="H17" s="25"/>
      <c r="I17" s="294" t="s">
        <v>17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58">
        <v>52067700</v>
      </c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60"/>
      <c r="BM17" s="207">
        <f>BM28+BM43+BM54</f>
        <v>40127798.899999999</v>
      </c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60"/>
      <c r="CG17" s="258">
        <f>CG28+CG54</f>
        <v>1951190.1</v>
      </c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60"/>
      <c r="CZ17" s="258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  <c r="DN17" s="259"/>
      <c r="DO17" s="259"/>
      <c r="DP17" s="259"/>
      <c r="DQ17" s="259"/>
      <c r="DR17" s="260"/>
      <c r="DS17" s="258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60"/>
      <c r="EL17" s="258">
        <f>EL53</f>
        <v>6268493</v>
      </c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  <c r="FF17" s="259"/>
      <c r="FG17" s="259"/>
      <c r="FH17" s="259"/>
      <c r="FI17" s="259"/>
      <c r="FJ17" s="259"/>
      <c r="FK17" s="260"/>
    </row>
    <row r="18" spans="1:167" ht="12" customHeight="1" x14ac:dyDescent="0.2">
      <c r="A18" s="277"/>
      <c r="B18" s="278"/>
      <c r="C18" s="278"/>
      <c r="D18" s="278"/>
      <c r="E18" s="278"/>
      <c r="F18" s="278"/>
      <c r="G18" s="279"/>
      <c r="H18" s="17"/>
      <c r="I18" s="286" t="s">
        <v>76</v>
      </c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7"/>
      <c r="AS18" s="264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6"/>
      <c r="BM18" s="264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6"/>
      <c r="CG18" s="264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6"/>
      <c r="CZ18" s="264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6"/>
      <c r="DS18" s="264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  <c r="EL18" s="264"/>
      <c r="EM18" s="265"/>
      <c r="EN18" s="265"/>
      <c r="EO18" s="265"/>
      <c r="EP18" s="265"/>
      <c r="EQ18" s="265"/>
      <c r="ER18" s="265"/>
      <c r="ES18" s="265"/>
      <c r="ET18" s="265"/>
      <c r="EU18" s="265"/>
      <c r="EV18" s="265"/>
      <c r="EW18" s="265"/>
      <c r="EX18" s="265"/>
      <c r="EY18" s="265"/>
      <c r="EZ18" s="265"/>
      <c r="FA18" s="265"/>
      <c r="FB18" s="265"/>
      <c r="FC18" s="265"/>
      <c r="FD18" s="265"/>
      <c r="FE18" s="265"/>
      <c r="FF18" s="265"/>
      <c r="FG18" s="265"/>
      <c r="FH18" s="265"/>
      <c r="FI18" s="265"/>
      <c r="FJ18" s="265"/>
      <c r="FK18" s="266"/>
    </row>
    <row r="19" spans="1:167" ht="24.75" customHeight="1" x14ac:dyDescent="0.2">
      <c r="A19" s="274" t="s">
        <v>79</v>
      </c>
      <c r="B19" s="275"/>
      <c r="C19" s="275"/>
      <c r="D19" s="275"/>
      <c r="E19" s="275"/>
      <c r="F19" s="275"/>
      <c r="G19" s="276"/>
      <c r="H19" s="27"/>
      <c r="I19" s="296" t="s">
        <v>77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7"/>
      <c r="AS19" s="342">
        <v>6117900</v>
      </c>
      <c r="AT19" s="343"/>
      <c r="AU19" s="343"/>
      <c r="AV19" s="343"/>
      <c r="AW19" s="343"/>
      <c r="AX19" s="343"/>
      <c r="AY19" s="343"/>
      <c r="AZ19" s="343"/>
      <c r="BA19" s="343"/>
      <c r="BB19" s="343"/>
      <c r="BC19" s="343"/>
      <c r="BD19" s="343"/>
      <c r="BE19" s="343"/>
      <c r="BF19" s="343"/>
      <c r="BG19" s="343"/>
      <c r="BH19" s="343"/>
      <c r="BI19" s="343"/>
      <c r="BJ19" s="343"/>
      <c r="BK19" s="343"/>
      <c r="BL19" s="344"/>
      <c r="BM19" s="231">
        <f>BM34+BM45+BM56</f>
        <v>6117900</v>
      </c>
      <c r="BN19" s="343"/>
      <c r="BO19" s="343"/>
      <c r="BP19" s="343"/>
      <c r="BQ19" s="343"/>
      <c r="BR19" s="343"/>
      <c r="BS19" s="343"/>
      <c r="BT19" s="343"/>
      <c r="BU19" s="343"/>
      <c r="BV19" s="343"/>
      <c r="BW19" s="343"/>
      <c r="BX19" s="343"/>
      <c r="BY19" s="343"/>
      <c r="BZ19" s="343"/>
      <c r="CA19" s="343"/>
      <c r="CB19" s="343"/>
      <c r="CC19" s="343"/>
      <c r="CD19" s="343"/>
      <c r="CE19" s="343"/>
      <c r="CF19" s="344"/>
      <c r="CG19" s="342"/>
      <c r="CH19" s="343"/>
      <c r="CI19" s="343"/>
      <c r="CJ19" s="343"/>
      <c r="CK19" s="343"/>
      <c r="CL19" s="343"/>
      <c r="CM19" s="343"/>
      <c r="CN19" s="343"/>
      <c r="CO19" s="343"/>
      <c r="CP19" s="343"/>
      <c r="CQ19" s="343"/>
      <c r="CR19" s="343"/>
      <c r="CS19" s="343"/>
      <c r="CT19" s="343"/>
      <c r="CU19" s="343"/>
      <c r="CV19" s="343"/>
      <c r="CW19" s="343"/>
      <c r="CX19" s="343"/>
      <c r="CY19" s="344"/>
      <c r="CZ19" s="342"/>
      <c r="DA19" s="343"/>
      <c r="DB19" s="343"/>
      <c r="DC19" s="343"/>
      <c r="DD19" s="343"/>
      <c r="DE19" s="343"/>
      <c r="DF19" s="343"/>
      <c r="DG19" s="343"/>
      <c r="DH19" s="343"/>
      <c r="DI19" s="343"/>
      <c r="DJ19" s="343"/>
      <c r="DK19" s="343"/>
      <c r="DL19" s="343"/>
      <c r="DM19" s="343"/>
      <c r="DN19" s="343"/>
      <c r="DO19" s="343"/>
      <c r="DP19" s="343"/>
      <c r="DQ19" s="343"/>
      <c r="DR19" s="344"/>
      <c r="DS19" s="339"/>
      <c r="DT19" s="340"/>
      <c r="DU19" s="340"/>
      <c r="DV19" s="340"/>
      <c r="DW19" s="340"/>
      <c r="DX19" s="340"/>
      <c r="DY19" s="340"/>
      <c r="DZ19" s="340"/>
      <c r="EA19" s="340"/>
      <c r="EB19" s="340"/>
      <c r="EC19" s="340"/>
      <c r="ED19" s="340"/>
      <c r="EE19" s="340"/>
      <c r="EF19" s="340"/>
      <c r="EG19" s="340"/>
      <c r="EH19" s="340"/>
      <c r="EI19" s="340"/>
      <c r="EJ19" s="340"/>
      <c r="EK19" s="341"/>
      <c r="EL19" s="339"/>
      <c r="EM19" s="340"/>
      <c r="EN19" s="340"/>
      <c r="EO19" s="340"/>
      <c r="EP19" s="340"/>
      <c r="EQ19" s="340"/>
      <c r="ER19" s="340"/>
      <c r="ES19" s="340"/>
      <c r="ET19" s="340"/>
      <c r="EU19" s="340"/>
      <c r="EV19" s="340"/>
      <c r="EW19" s="340"/>
      <c r="EX19" s="340"/>
      <c r="EY19" s="340"/>
      <c r="EZ19" s="340"/>
      <c r="FA19" s="340"/>
      <c r="FB19" s="340"/>
      <c r="FC19" s="340"/>
      <c r="FD19" s="340"/>
      <c r="FE19" s="340"/>
      <c r="FF19" s="340"/>
      <c r="FG19" s="340"/>
      <c r="FH19" s="340"/>
      <c r="FI19" s="340"/>
      <c r="FJ19" s="340"/>
      <c r="FK19" s="341"/>
    </row>
    <row r="20" spans="1:167" ht="24.75" customHeight="1" x14ac:dyDescent="0.2">
      <c r="A20" s="274" t="s">
        <v>80</v>
      </c>
      <c r="B20" s="275"/>
      <c r="C20" s="275"/>
      <c r="D20" s="275"/>
      <c r="E20" s="275"/>
      <c r="F20" s="275"/>
      <c r="G20" s="276"/>
      <c r="H20" s="27"/>
      <c r="I20" s="296" t="s">
        <v>78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7"/>
      <c r="AS20" s="342">
        <v>196520800</v>
      </c>
      <c r="AT20" s="343"/>
      <c r="AU20" s="343"/>
      <c r="AV20" s="343"/>
      <c r="AW20" s="343"/>
      <c r="AX20" s="343"/>
      <c r="AY20" s="343"/>
      <c r="AZ20" s="343"/>
      <c r="BA20" s="343"/>
      <c r="BB20" s="343"/>
      <c r="BC20" s="343"/>
      <c r="BD20" s="343"/>
      <c r="BE20" s="343"/>
      <c r="BF20" s="343"/>
      <c r="BG20" s="343"/>
      <c r="BH20" s="343"/>
      <c r="BI20" s="343"/>
      <c r="BJ20" s="343"/>
      <c r="BK20" s="343"/>
      <c r="BL20" s="344"/>
      <c r="BM20" s="342" t="s">
        <v>18</v>
      </c>
      <c r="BN20" s="343"/>
      <c r="BO20" s="343"/>
      <c r="BP20" s="343"/>
      <c r="BQ20" s="343"/>
      <c r="BR20" s="343"/>
      <c r="BS20" s="343"/>
      <c r="BT20" s="343"/>
      <c r="BU20" s="343"/>
      <c r="BV20" s="343"/>
      <c r="BW20" s="343"/>
      <c r="BX20" s="343"/>
      <c r="BY20" s="343"/>
      <c r="BZ20" s="343"/>
      <c r="CA20" s="343"/>
      <c r="CB20" s="343"/>
      <c r="CC20" s="343"/>
      <c r="CD20" s="343"/>
      <c r="CE20" s="343"/>
      <c r="CF20" s="344"/>
      <c r="CG20" s="342">
        <f>CG35+CG46</f>
        <v>113420508.3</v>
      </c>
      <c r="CH20" s="343"/>
      <c r="CI20" s="343"/>
      <c r="CJ20" s="343"/>
      <c r="CK20" s="343"/>
      <c r="CL20" s="343"/>
      <c r="CM20" s="343"/>
      <c r="CN20" s="343"/>
      <c r="CO20" s="343"/>
      <c r="CP20" s="343"/>
      <c r="CQ20" s="343"/>
      <c r="CR20" s="343"/>
      <c r="CS20" s="343"/>
      <c r="CT20" s="343"/>
      <c r="CU20" s="343"/>
      <c r="CV20" s="343"/>
      <c r="CW20" s="343"/>
      <c r="CX20" s="343"/>
      <c r="CY20" s="344"/>
      <c r="CZ20" s="342">
        <f>CZ27+CZ42</f>
        <v>56656812.299999997</v>
      </c>
      <c r="DA20" s="343"/>
      <c r="DB20" s="343"/>
      <c r="DC20" s="343"/>
      <c r="DD20" s="343"/>
      <c r="DE20" s="343"/>
      <c r="DF20" s="343"/>
      <c r="DG20" s="343"/>
      <c r="DH20" s="343"/>
      <c r="DI20" s="343"/>
      <c r="DJ20" s="343"/>
      <c r="DK20" s="343"/>
      <c r="DL20" s="343"/>
      <c r="DM20" s="343"/>
      <c r="DN20" s="343"/>
      <c r="DO20" s="343"/>
      <c r="DP20" s="343"/>
      <c r="DQ20" s="343"/>
      <c r="DR20" s="344"/>
      <c r="DS20" s="339">
        <f>DS27+DS42</f>
        <v>40214265.299999997</v>
      </c>
      <c r="DT20" s="340"/>
      <c r="DU20" s="340"/>
      <c r="DV20" s="340"/>
      <c r="DW20" s="340"/>
      <c r="DX20" s="340"/>
      <c r="DY20" s="340"/>
      <c r="DZ20" s="340"/>
      <c r="EA20" s="340"/>
      <c r="EB20" s="340"/>
      <c r="EC20" s="340"/>
      <c r="ED20" s="340"/>
      <c r="EE20" s="340"/>
      <c r="EF20" s="340"/>
      <c r="EG20" s="340"/>
      <c r="EH20" s="340"/>
      <c r="EI20" s="340"/>
      <c r="EJ20" s="340"/>
      <c r="EK20" s="341"/>
      <c r="EL20" s="339">
        <f>EL27+EL42</f>
        <v>37048647.399999999</v>
      </c>
      <c r="EM20" s="340"/>
      <c r="EN20" s="340"/>
      <c r="EO20" s="340"/>
      <c r="EP20" s="340"/>
      <c r="EQ20" s="340"/>
      <c r="ER20" s="340"/>
      <c r="ES20" s="340"/>
      <c r="ET20" s="340"/>
      <c r="EU20" s="340"/>
      <c r="EV20" s="340"/>
      <c r="EW20" s="340"/>
      <c r="EX20" s="340"/>
      <c r="EY20" s="340"/>
      <c r="EZ20" s="340"/>
      <c r="FA20" s="340"/>
      <c r="FB20" s="340"/>
      <c r="FC20" s="340"/>
      <c r="FD20" s="340"/>
      <c r="FE20" s="340"/>
      <c r="FF20" s="340"/>
      <c r="FG20" s="340"/>
      <c r="FH20" s="340"/>
      <c r="FI20" s="340"/>
      <c r="FJ20" s="340"/>
      <c r="FK20" s="341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58" t="s">
        <v>18</v>
      </c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60"/>
      <c r="BM21" s="258" t="s">
        <v>18</v>
      </c>
      <c r="BN21" s="259"/>
      <c r="BO21" s="259"/>
      <c r="BP21" s="259"/>
      <c r="BQ21" s="259"/>
      <c r="BR21" s="259"/>
      <c r="BS21" s="259"/>
      <c r="BT21" s="259"/>
      <c r="BU21" s="259"/>
      <c r="BV21" s="259"/>
      <c r="BW21" s="259"/>
      <c r="BX21" s="259"/>
      <c r="BY21" s="259"/>
      <c r="BZ21" s="259"/>
      <c r="CA21" s="259"/>
      <c r="CB21" s="259"/>
      <c r="CC21" s="259"/>
      <c r="CD21" s="259"/>
      <c r="CE21" s="259"/>
      <c r="CF21" s="260"/>
      <c r="CG21" s="258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60"/>
      <c r="CZ21" s="258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60"/>
      <c r="DS21" s="258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60"/>
      <c r="EL21" s="258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60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61"/>
      <c r="AT22" s="262"/>
      <c r="AU22" s="262"/>
      <c r="AV22" s="262"/>
      <c r="AW22" s="262"/>
      <c r="AX22" s="262"/>
      <c r="AY22" s="262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3"/>
      <c r="BM22" s="261"/>
      <c r="BN22" s="262"/>
      <c r="BO22" s="262"/>
      <c r="BP22" s="262"/>
      <c r="BQ22" s="262"/>
      <c r="BR22" s="262"/>
      <c r="BS22" s="262"/>
      <c r="BT22" s="262"/>
      <c r="BU22" s="262"/>
      <c r="BV22" s="262"/>
      <c r="BW22" s="262"/>
      <c r="BX22" s="262"/>
      <c r="BY22" s="262"/>
      <c r="BZ22" s="262"/>
      <c r="CA22" s="262"/>
      <c r="CB22" s="262"/>
      <c r="CC22" s="262"/>
      <c r="CD22" s="262"/>
      <c r="CE22" s="262"/>
      <c r="CF22" s="263"/>
      <c r="CG22" s="261"/>
      <c r="CH22" s="262"/>
      <c r="CI22" s="262"/>
      <c r="CJ22" s="262"/>
      <c r="CK22" s="262"/>
      <c r="CL22" s="262"/>
      <c r="CM22" s="262"/>
      <c r="CN22" s="262"/>
      <c r="CO22" s="262"/>
      <c r="CP22" s="262"/>
      <c r="CQ22" s="262"/>
      <c r="CR22" s="262"/>
      <c r="CS22" s="262"/>
      <c r="CT22" s="262"/>
      <c r="CU22" s="262"/>
      <c r="CV22" s="262"/>
      <c r="CW22" s="262"/>
      <c r="CX22" s="262"/>
      <c r="CY22" s="263"/>
      <c r="CZ22" s="261"/>
      <c r="DA22" s="262"/>
      <c r="DB22" s="262"/>
      <c r="DC22" s="262"/>
      <c r="DD22" s="262"/>
      <c r="DE22" s="262"/>
      <c r="DF22" s="262"/>
      <c r="DG22" s="262"/>
      <c r="DH22" s="262"/>
      <c r="DI22" s="262"/>
      <c r="DJ22" s="262"/>
      <c r="DK22" s="262"/>
      <c r="DL22" s="262"/>
      <c r="DM22" s="262"/>
      <c r="DN22" s="262"/>
      <c r="DO22" s="262"/>
      <c r="DP22" s="262"/>
      <c r="DQ22" s="262"/>
      <c r="DR22" s="263"/>
      <c r="DS22" s="261"/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/>
      <c r="EG22" s="262"/>
      <c r="EH22" s="262"/>
      <c r="EI22" s="262"/>
      <c r="EJ22" s="262"/>
      <c r="EK22" s="263"/>
      <c r="EL22" s="261"/>
      <c r="EM22" s="262"/>
      <c r="EN22" s="262"/>
      <c r="EO22" s="262"/>
      <c r="EP22" s="262"/>
      <c r="EQ22" s="262"/>
      <c r="ER22" s="262"/>
      <c r="ES22" s="262"/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  <c r="FF22" s="262"/>
      <c r="FG22" s="262"/>
      <c r="FH22" s="262"/>
      <c r="FI22" s="262"/>
      <c r="FJ22" s="262"/>
      <c r="FK22" s="263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64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6"/>
      <c r="BM23" s="264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6"/>
      <c r="CG23" s="264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6"/>
      <c r="CZ23" s="264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6"/>
      <c r="DS23" s="264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  <c r="EL23" s="264"/>
      <c r="EM23" s="265"/>
      <c r="EN23" s="265"/>
      <c r="EO23" s="265"/>
      <c r="EP23" s="265"/>
      <c r="EQ23" s="265"/>
      <c r="ER23" s="265"/>
      <c r="ES23" s="265"/>
      <c r="ET23" s="265"/>
      <c r="EU23" s="265"/>
      <c r="EV23" s="265"/>
      <c r="EW23" s="265"/>
      <c r="EX23" s="265"/>
      <c r="EY23" s="265"/>
      <c r="EZ23" s="265"/>
      <c r="FA23" s="265"/>
      <c r="FB23" s="265"/>
      <c r="FC23" s="265"/>
      <c r="FD23" s="265"/>
      <c r="FE23" s="265"/>
      <c r="FF23" s="265"/>
      <c r="FG23" s="265"/>
      <c r="FH23" s="265"/>
      <c r="FI23" s="265"/>
      <c r="FJ23" s="265"/>
      <c r="FK23" s="266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58" t="s">
        <v>18</v>
      </c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60"/>
      <c r="BM24" s="258" t="s">
        <v>18</v>
      </c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60"/>
      <c r="CG24" s="258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60"/>
      <c r="CZ24" s="258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60"/>
      <c r="DS24" s="258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60"/>
      <c r="EL24" s="258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60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64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6"/>
      <c r="BM25" s="264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6"/>
      <c r="CG25" s="264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6"/>
      <c r="CZ25" s="264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6"/>
      <c r="DS25" s="264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  <c r="EL25" s="264"/>
      <c r="EM25" s="265"/>
      <c r="EN25" s="265"/>
      <c r="EO25" s="265"/>
      <c r="EP25" s="265"/>
      <c r="EQ25" s="265"/>
      <c r="ER25" s="265"/>
      <c r="ES25" s="265"/>
      <c r="ET25" s="265"/>
      <c r="EU25" s="265"/>
      <c r="EV25" s="265"/>
      <c r="EW25" s="265"/>
      <c r="EX25" s="265"/>
      <c r="EY25" s="265"/>
      <c r="EZ25" s="265"/>
      <c r="FA25" s="265"/>
      <c r="FB25" s="265"/>
      <c r="FC25" s="265"/>
      <c r="FD25" s="265"/>
      <c r="FE25" s="265"/>
      <c r="FF25" s="265"/>
      <c r="FG25" s="265"/>
      <c r="FH25" s="265"/>
      <c r="FI25" s="265"/>
      <c r="FJ25" s="265"/>
      <c r="FK25" s="266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342" t="s">
        <v>18</v>
      </c>
      <c r="AT26" s="343"/>
      <c r="AU26" s="343"/>
      <c r="AV26" s="343"/>
      <c r="AW26" s="343"/>
      <c r="AX26" s="343"/>
      <c r="AY26" s="343"/>
      <c r="AZ26" s="343"/>
      <c r="BA26" s="343"/>
      <c r="BB26" s="343"/>
      <c r="BC26" s="343"/>
      <c r="BD26" s="343"/>
      <c r="BE26" s="343"/>
      <c r="BF26" s="343"/>
      <c r="BG26" s="343"/>
      <c r="BH26" s="343"/>
      <c r="BI26" s="343"/>
      <c r="BJ26" s="343"/>
      <c r="BK26" s="343"/>
      <c r="BL26" s="344"/>
      <c r="BM26" s="342" t="s">
        <v>18</v>
      </c>
      <c r="BN26" s="343"/>
      <c r="BO26" s="343"/>
      <c r="BP26" s="343"/>
      <c r="BQ26" s="343"/>
      <c r="BR26" s="343"/>
      <c r="BS26" s="343"/>
      <c r="BT26" s="343"/>
      <c r="BU26" s="343"/>
      <c r="BV26" s="343"/>
      <c r="BW26" s="343"/>
      <c r="BX26" s="343"/>
      <c r="BY26" s="343"/>
      <c r="BZ26" s="343"/>
      <c r="CA26" s="343"/>
      <c r="CB26" s="343"/>
      <c r="CC26" s="343"/>
      <c r="CD26" s="343"/>
      <c r="CE26" s="343"/>
      <c r="CF26" s="344"/>
      <c r="CG26" s="342"/>
      <c r="CH26" s="343"/>
      <c r="CI26" s="343"/>
      <c r="CJ26" s="343"/>
      <c r="CK26" s="343"/>
      <c r="CL26" s="343"/>
      <c r="CM26" s="343"/>
      <c r="CN26" s="343"/>
      <c r="CO26" s="343"/>
      <c r="CP26" s="343"/>
      <c r="CQ26" s="343"/>
      <c r="CR26" s="343"/>
      <c r="CS26" s="343"/>
      <c r="CT26" s="343"/>
      <c r="CU26" s="343"/>
      <c r="CV26" s="343"/>
      <c r="CW26" s="343"/>
      <c r="CX26" s="343"/>
      <c r="CY26" s="344"/>
      <c r="CZ26" s="342"/>
      <c r="DA26" s="343"/>
      <c r="DB26" s="343"/>
      <c r="DC26" s="343"/>
      <c r="DD26" s="343"/>
      <c r="DE26" s="343"/>
      <c r="DF26" s="343"/>
      <c r="DG26" s="343"/>
      <c r="DH26" s="343"/>
      <c r="DI26" s="343"/>
      <c r="DJ26" s="343"/>
      <c r="DK26" s="343"/>
      <c r="DL26" s="343"/>
      <c r="DM26" s="343"/>
      <c r="DN26" s="343"/>
      <c r="DO26" s="343"/>
      <c r="DP26" s="343"/>
      <c r="DQ26" s="343"/>
      <c r="DR26" s="344"/>
      <c r="DS26" s="339"/>
      <c r="DT26" s="340"/>
      <c r="DU26" s="340"/>
      <c r="DV26" s="340"/>
      <c r="DW26" s="340"/>
      <c r="DX26" s="340"/>
      <c r="DY26" s="340"/>
      <c r="DZ26" s="340"/>
      <c r="EA26" s="340"/>
      <c r="EB26" s="340"/>
      <c r="EC26" s="340"/>
      <c r="ED26" s="340"/>
      <c r="EE26" s="340"/>
      <c r="EF26" s="340"/>
      <c r="EG26" s="340"/>
      <c r="EH26" s="340"/>
      <c r="EI26" s="340"/>
      <c r="EJ26" s="340"/>
      <c r="EK26" s="341"/>
      <c r="EL26" s="339"/>
      <c r="EM26" s="340"/>
      <c r="EN26" s="340"/>
      <c r="EO26" s="340"/>
      <c r="EP26" s="340"/>
      <c r="EQ26" s="340"/>
      <c r="ER26" s="340"/>
      <c r="ES26" s="340"/>
      <c r="ET26" s="340"/>
      <c r="EU26" s="340"/>
      <c r="EV26" s="340"/>
      <c r="EW26" s="340"/>
      <c r="EX26" s="340"/>
      <c r="EY26" s="340"/>
      <c r="EZ26" s="340"/>
      <c r="FA26" s="340"/>
      <c r="FB26" s="340"/>
      <c r="FC26" s="340"/>
      <c r="FD26" s="340"/>
      <c r="FE26" s="340"/>
      <c r="FF26" s="340"/>
      <c r="FG26" s="340"/>
      <c r="FH26" s="340"/>
      <c r="FI26" s="340"/>
      <c r="FJ26" s="340"/>
      <c r="FK26" s="341"/>
    </row>
    <row r="27" spans="1:167" ht="38.25" customHeight="1" x14ac:dyDescent="0.2">
      <c r="A27" s="274" t="s">
        <v>32</v>
      </c>
      <c r="B27" s="275"/>
      <c r="C27" s="275"/>
      <c r="D27" s="275"/>
      <c r="E27" s="275"/>
      <c r="F27" s="275"/>
      <c r="G27" s="276"/>
      <c r="H27" s="27"/>
      <c r="I27" s="292" t="s">
        <v>85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3"/>
      <c r="AS27" s="342">
        <f>AS28+AS34+AS35</f>
        <v>204716700</v>
      </c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4"/>
      <c r="BM27" s="361">
        <f>BM28+BM34</f>
        <v>11358058.1</v>
      </c>
      <c r="BN27" s="359"/>
      <c r="BO27" s="359"/>
      <c r="BP27" s="359"/>
      <c r="BQ27" s="359"/>
      <c r="BR27" s="359"/>
      <c r="BS27" s="359"/>
      <c r="BT27" s="359"/>
      <c r="BU27" s="359"/>
      <c r="BV27" s="359"/>
      <c r="BW27" s="359"/>
      <c r="BX27" s="359"/>
      <c r="BY27" s="359"/>
      <c r="BZ27" s="359"/>
      <c r="CA27" s="359"/>
      <c r="CB27" s="359"/>
      <c r="CC27" s="359"/>
      <c r="CD27" s="359"/>
      <c r="CE27" s="359"/>
      <c r="CF27" s="360"/>
      <c r="CG27" s="342">
        <f>CG28+CG34+CG35</f>
        <v>115133437.39999999</v>
      </c>
      <c r="CH27" s="343"/>
      <c r="CI27" s="343"/>
      <c r="CJ27" s="343"/>
      <c r="CK27" s="343"/>
      <c r="CL27" s="343"/>
      <c r="CM27" s="343"/>
      <c r="CN27" s="343"/>
      <c r="CO27" s="343"/>
      <c r="CP27" s="343"/>
      <c r="CQ27" s="343"/>
      <c r="CR27" s="343"/>
      <c r="CS27" s="343"/>
      <c r="CT27" s="343"/>
      <c r="CU27" s="343"/>
      <c r="CV27" s="343"/>
      <c r="CW27" s="343"/>
      <c r="CX27" s="343"/>
      <c r="CY27" s="344"/>
      <c r="CZ27" s="342">
        <f>CZ28+CZ34+CZ35</f>
        <v>56644334.299999997</v>
      </c>
      <c r="DA27" s="343"/>
      <c r="DB27" s="343"/>
      <c r="DC27" s="343"/>
      <c r="DD27" s="343"/>
      <c r="DE27" s="343"/>
      <c r="DF27" s="343"/>
      <c r="DG27" s="343"/>
      <c r="DH27" s="343"/>
      <c r="DI27" s="343"/>
      <c r="DJ27" s="343"/>
      <c r="DK27" s="343"/>
      <c r="DL27" s="343"/>
      <c r="DM27" s="343"/>
      <c r="DN27" s="343"/>
      <c r="DO27" s="343"/>
      <c r="DP27" s="343"/>
      <c r="DQ27" s="343"/>
      <c r="DR27" s="344"/>
      <c r="DS27" s="339">
        <f>DS28+DS34+DS35</f>
        <v>40214265.299999997</v>
      </c>
      <c r="DT27" s="340"/>
      <c r="DU27" s="340"/>
      <c r="DV27" s="340"/>
      <c r="DW27" s="340"/>
      <c r="DX27" s="340"/>
      <c r="DY27" s="340"/>
      <c r="DZ27" s="340"/>
      <c r="EA27" s="340"/>
      <c r="EB27" s="340"/>
      <c r="EC27" s="340"/>
      <c r="ED27" s="340"/>
      <c r="EE27" s="340"/>
      <c r="EF27" s="340"/>
      <c r="EG27" s="340"/>
      <c r="EH27" s="340"/>
      <c r="EI27" s="340"/>
      <c r="EJ27" s="340"/>
      <c r="EK27" s="341"/>
      <c r="EL27" s="339">
        <f>EL28+EL34+EL35</f>
        <v>37017704.399999999</v>
      </c>
      <c r="EM27" s="340"/>
      <c r="EN27" s="340"/>
      <c r="EO27" s="340"/>
      <c r="EP27" s="340"/>
      <c r="EQ27" s="340"/>
      <c r="ER27" s="340"/>
      <c r="ES27" s="340"/>
      <c r="ET27" s="340"/>
      <c r="EU27" s="340"/>
      <c r="EV27" s="340"/>
      <c r="EW27" s="340"/>
      <c r="EX27" s="340"/>
      <c r="EY27" s="340"/>
      <c r="EZ27" s="340"/>
      <c r="FA27" s="340"/>
      <c r="FB27" s="340"/>
      <c r="FC27" s="340"/>
      <c r="FD27" s="340"/>
      <c r="FE27" s="340"/>
      <c r="FF27" s="340"/>
      <c r="FG27" s="340"/>
      <c r="FH27" s="340"/>
      <c r="FI27" s="340"/>
      <c r="FJ27" s="340"/>
      <c r="FK27" s="341"/>
    </row>
    <row r="28" spans="1:167" ht="12" customHeight="1" x14ac:dyDescent="0.2">
      <c r="A28" s="238" t="s">
        <v>31</v>
      </c>
      <c r="B28" s="239"/>
      <c r="C28" s="239"/>
      <c r="D28" s="239"/>
      <c r="E28" s="239"/>
      <c r="F28" s="239"/>
      <c r="G28" s="240"/>
      <c r="H28" s="25"/>
      <c r="I28" s="294" t="s">
        <v>17</v>
      </c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5"/>
      <c r="AS28" s="258">
        <v>3576700</v>
      </c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60"/>
      <c r="BM28" s="258">
        <v>5240158.0999999996</v>
      </c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  <c r="BZ28" s="259"/>
      <c r="CA28" s="259"/>
      <c r="CB28" s="259"/>
      <c r="CC28" s="259"/>
      <c r="CD28" s="259"/>
      <c r="CE28" s="259"/>
      <c r="CF28" s="260"/>
      <c r="CG28" s="258">
        <v>1951190.1</v>
      </c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59"/>
      <c r="CV28" s="259"/>
      <c r="CW28" s="259"/>
      <c r="CX28" s="259"/>
      <c r="CY28" s="260"/>
      <c r="CZ28" s="258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60"/>
      <c r="DS28" s="258"/>
      <c r="DT28" s="259"/>
      <c r="DU28" s="259"/>
      <c r="DV28" s="259"/>
      <c r="DW28" s="259"/>
      <c r="DX28" s="259"/>
      <c r="DY28" s="259"/>
      <c r="DZ28" s="259"/>
      <c r="EA28" s="259"/>
      <c r="EB28" s="259"/>
      <c r="EC28" s="259"/>
      <c r="ED28" s="259"/>
      <c r="EE28" s="259"/>
      <c r="EF28" s="259"/>
      <c r="EG28" s="259"/>
      <c r="EH28" s="259"/>
      <c r="EI28" s="259"/>
      <c r="EJ28" s="259"/>
      <c r="EK28" s="260"/>
      <c r="EL28" s="258"/>
      <c r="EM28" s="259"/>
      <c r="EN28" s="259"/>
      <c r="EO28" s="259"/>
      <c r="EP28" s="259"/>
      <c r="EQ28" s="259"/>
      <c r="ER28" s="259"/>
      <c r="ES28" s="259"/>
      <c r="ET28" s="259"/>
      <c r="EU28" s="259"/>
      <c r="EV28" s="259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60"/>
    </row>
    <row r="29" spans="1:167" ht="12" customHeight="1" x14ac:dyDescent="0.2">
      <c r="A29" s="277"/>
      <c r="B29" s="278"/>
      <c r="C29" s="278"/>
      <c r="D29" s="278"/>
      <c r="E29" s="278"/>
      <c r="F29" s="278"/>
      <c r="G29" s="279"/>
      <c r="H29" s="17"/>
      <c r="I29" s="286" t="s">
        <v>76</v>
      </c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7"/>
      <c r="AS29" s="264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6"/>
      <c r="BM29" s="264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6"/>
      <c r="CG29" s="264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6"/>
      <c r="CZ29" s="264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6"/>
      <c r="DS29" s="264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  <c r="EL29" s="264"/>
      <c r="EM29" s="265"/>
      <c r="EN29" s="265"/>
      <c r="EO29" s="265"/>
      <c r="EP29" s="265"/>
      <c r="EQ29" s="265"/>
      <c r="ER29" s="265"/>
      <c r="ES29" s="265"/>
      <c r="ET29" s="265"/>
      <c r="EU29" s="265"/>
      <c r="EV29" s="265"/>
      <c r="EW29" s="265"/>
      <c r="EX29" s="265"/>
      <c r="EY29" s="265"/>
      <c r="EZ29" s="265"/>
      <c r="FA29" s="265"/>
      <c r="FB29" s="265"/>
      <c r="FC29" s="265"/>
      <c r="FD29" s="265"/>
      <c r="FE29" s="265"/>
      <c r="FF29" s="265"/>
      <c r="FG29" s="265"/>
      <c r="FH29" s="265"/>
      <c r="FI29" s="265"/>
      <c r="FJ29" s="265"/>
      <c r="FK29" s="266"/>
    </row>
    <row r="30" spans="1:167" s="49" customFormat="1" ht="39.75" customHeight="1" x14ac:dyDescent="0.2">
      <c r="A30" s="222"/>
      <c r="B30" s="223"/>
      <c r="C30" s="223"/>
      <c r="D30" s="223"/>
      <c r="E30" s="223"/>
      <c r="F30" s="223"/>
      <c r="G30" s="224"/>
      <c r="H30" s="222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4"/>
      <c r="AS30" s="222" t="s">
        <v>67</v>
      </c>
      <c r="AT30" s="223"/>
      <c r="AU30" s="223"/>
      <c r="AV30" s="223"/>
      <c r="AW30" s="223"/>
      <c r="AX30" s="223"/>
      <c r="AY30" s="223"/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3"/>
      <c r="BK30" s="223"/>
      <c r="BL30" s="224"/>
      <c r="BM30" s="222" t="s">
        <v>68</v>
      </c>
      <c r="BN30" s="223"/>
      <c r="BO30" s="223"/>
      <c r="BP30" s="223"/>
      <c r="BQ30" s="223"/>
      <c r="BR30" s="223"/>
      <c r="BS30" s="223"/>
      <c r="BT30" s="223"/>
      <c r="BU30" s="223"/>
      <c r="BV30" s="223"/>
      <c r="BW30" s="223"/>
      <c r="BX30" s="223"/>
      <c r="BY30" s="223"/>
      <c r="BZ30" s="223"/>
      <c r="CA30" s="223"/>
      <c r="CB30" s="223"/>
      <c r="CC30" s="223"/>
      <c r="CD30" s="223"/>
      <c r="CE30" s="223"/>
      <c r="CF30" s="224"/>
      <c r="CG30" s="270" t="s">
        <v>69</v>
      </c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2"/>
      <c r="DS30" s="222" t="s">
        <v>72</v>
      </c>
      <c r="DT30" s="223"/>
      <c r="DU30" s="223"/>
      <c r="DV30" s="223"/>
      <c r="DW30" s="223"/>
      <c r="DX30" s="223"/>
      <c r="DY30" s="223"/>
      <c r="DZ30" s="223"/>
      <c r="EA30" s="223"/>
      <c r="EB30" s="223"/>
      <c r="EC30" s="223"/>
      <c r="ED30" s="223"/>
      <c r="EE30" s="223"/>
      <c r="EF30" s="223"/>
      <c r="EG30" s="223"/>
      <c r="EH30" s="223"/>
      <c r="EI30" s="223"/>
      <c r="EJ30" s="223"/>
      <c r="EK30" s="223"/>
      <c r="EL30" s="223"/>
      <c r="EM30" s="223"/>
      <c r="EN30" s="223"/>
      <c r="EO30" s="223"/>
      <c r="EP30" s="223"/>
      <c r="EQ30" s="223"/>
      <c r="ER30" s="223"/>
      <c r="ES30" s="223"/>
      <c r="ET30" s="223"/>
      <c r="EU30" s="223"/>
      <c r="EV30" s="223"/>
      <c r="EW30" s="223"/>
      <c r="EX30" s="223"/>
      <c r="EY30" s="223"/>
      <c r="EZ30" s="223"/>
      <c r="FA30" s="223"/>
      <c r="FB30" s="223"/>
      <c r="FC30" s="223"/>
      <c r="FD30" s="223"/>
      <c r="FE30" s="223"/>
      <c r="FF30" s="223"/>
      <c r="FG30" s="223"/>
      <c r="FH30" s="223"/>
      <c r="FI30" s="223"/>
      <c r="FJ30" s="223"/>
      <c r="FK30" s="224"/>
    </row>
    <row r="31" spans="1:167" s="49" customFormat="1" ht="12.75" customHeight="1" x14ac:dyDescent="0.2">
      <c r="A31" s="283"/>
      <c r="B31" s="284"/>
      <c r="C31" s="284"/>
      <c r="D31" s="284"/>
      <c r="E31" s="284"/>
      <c r="F31" s="284"/>
      <c r="G31" s="285"/>
      <c r="H31" s="283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5"/>
      <c r="AS31" s="283"/>
      <c r="AT31" s="284"/>
      <c r="AU31" s="284"/>
      <c r="AV31" s="284"/>
      <c r="AW31" s="284"/>
      <c r="AX31" s="284"/>
      <c r="AY31" s="284"/>
      <c r="AZ31" s="284"/>
      <c r="BA31" s="284"/>
      <c r="BB31" s="284"/>
      <c r="BC31" s="284"/>
      <c r="BD31" s="284"/>
      <c r="BE31" s="284"/>
      <c r="BF31" s="284"/>
      <c r="BG31" s="284"/>
      <c r="BH31" s="284"/>
      <c r="BI31" s="284"/>
      <c r="BJ31" s="284"/>
      <c r="BK31" s="284"/>
      <c r="BL31" s="285"/>
      <c r="BM31" s="283"/>
      <c r="BN31" s="284"/>
      <c r="BO31" s="284"/>
      <c r="BP31" s="284"/>
      <c r="BQ31" s="284"/>
      <c r="BR31" s="284"/>
      <c r="BS31" s="284"/>
      <c r="BT31" s="284"/>
      <c r="BU31" s="284"/>
      <c r="BV31" s="284"/>
      <c r="BW31" s="284"/>
      <c r="BX31" s="284"/>
      <c r="BY31" s="284"/>
      <c r="BZ31" s="284"/>
      <c r="CA31" s="284"/>
      <c r="CB31" s="284"/>
      <c r="CC31" s="284"/>
      <c r="CD31" s="284"/>
      <c r="CE31" s="284"/>
      <c r="CF31" s="285"/>
      <c r="CG31" s="181" t="s">
        <v>70</v>
      </c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329"/>
      <c r="CZ31" s="181" t="s">
        <v>71</v>
      </c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329"/>
      <c r="DS31" s="225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6"/>
      <c r="FK31" s="227"/>
    </row>
    <row r="32" spans="1:167" s="49" customFormat="1" ht="53.25" customHeight="1" x14ac:dyDescent="0.2">
      <c r="A32" s="225"/>
      <c r="B32" s="226"/>
      <c r="C32" s="226"/>
      <c r="D32" s="226"/>
      <c r="E32" s="226"/>
      <c r="F32" s="226"/>
      <c r="G32" s="227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7"/>
      <c r="AS32" s="225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7"/>
      <c r="BM32" s="225"/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7"/>
      <c r="CG32" s="183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330"/>
      <c r="CZ32" s="183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330"/>
      <c r="DS32" s="216" t="s">
        <v>70</v>
      </c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8"/>
      <c r="EL32" s="216" t="s">
        <v>30</v>
      </c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  <c r="FF32" s="217"/>
      <c r="FG32" s="217"/>
      <c r="FH32" s="217"/>
      <c r="FI32" s="217"/>
      <c r="FJ32" s="217"/>
      <c r="FK32" s="218"/>
    </row>
    <row r="33" spans="1:167" s="51" customFormat="1" x14ac:dyDescent="0.2">
      <c r="A33" s="235">
        <v>1</v>
      </c>
      <c r="B33" s="236"/>
      <c r="C33" s="236"/>
      <c r="D33" s="236"/>
      <c r="E33" s="236"/>
      <c r="F33" s="236"/>
      <c r="G33" s="237"/>
      <c r="H33" s="235">
        <v>2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7"/>
      <c r="AS33" s="235">
        <v>3</v>
      </c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7"/>
      <c r="BM33" s="235">
        <v>4</v>
      </c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7"/>
      <c r="CG33" s="235">
        <v>5</v>
      </c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/>
      <c r="CV33" s="236"/>
      <c r="CW33" s="236"/>
      <c r="CX33" s="236"/>
      <c r="CY33" s="237"/>
      <c r="CZ33" s="235">
        <v>6</v>
      </c>
      <c r="DA33" s="236"/>
      <c r="DB33" s="236"/>
      <c r="DC33" s="236"/>
      <c r="DD33" s="236"/>
      <c r="DE33" s="236"/>
      <c r="DF33" s="236"/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7"/>
      <c r="DS33" s="235">
        <v>7</v>
      </c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6"/>
      <c r="EF33" s="236"/>
      <c r="EG33" s="236"/>
      <c r="EH33" s="236"/>
      <c r="EI33" s="236"/>
      <c r="EJ33" s="236"/>
      <c r="EK33" s="237"/>
      <c r="EL33" s="235">
        <v>8</v>
      </c>
      <c r="EM33" s="236"/>
      <c r="EN33" s="236"/>
      <c r="EO33" s="236"/>
      <c r="EP33" s="236"/>
      <c r="EQ33" s="23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237"/>
    </row>
    <row r="34" spans="1:167" ht="24.75" customHeight="1" x14ac:dyDescent="0.2">
      <c r="A34" s="274" t="s">
        <v>33</v>
      </c>
      <c r="B34" s="275"/>
      <c r="C34" s="275"/>
      <c r="D34" s="275"/>
      <c r="E34" s="275"/>
      <c r="F34" s="275"/>
      <c r="G34" s="276"/>
      <c r="H34" s="27"/>
      <c r="I34" s="296" t="s">
        <v>77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7"/>
      <c r="AS34" s="231">
        <v>6117900</v>
      </c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3"/>
      <c r="BM34" s="231">
        <v>6117900</v>
      </c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3"/>
      <c r="CG34" s="231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3"/>
      <c r="CZ34" s="231"/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3"/>
      <c r="DS34" s="204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6"/>
      <c r="EL34" s="204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6"/>
    </row>
    <row r="35" spans="1:167" ht="24.75" customHeight="1" x14ac:dyDescent="0.2">
      <c r="A35" s="274" t="s">
        <v>34</v>
      </c>
      <c r="B35" s="275"/>
      <c r="C35" s="275"/>
      <c r="D35" s="275"/>
      <c r="E35" s="275"/>
      <c r="F35" s="275"/>
      <c r="G35" s="276"/>
      <c r="H35" s="27"/>
      <c r="I35" s="296" t="s">
        <v>78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7"/>
      <c r="AS35" s="231">
        <v>195022100</v>
      </c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3"/>
      <c r="BM35" s="231" t="s">
        <v>18</v>
      </c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3"/>
      <c r="CG35" s="231">
        <v>113182247.3</v>
      </c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3"/>
      <c r="CZ35" s="231">
        <v>56644334.299999997</v>
      </c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3"/>
      <c r="DS35" s="204">
        <v>40214265.299999997</v>
      </c>
      <c r="DT35" s="205"/>
      <c r="DU35" s="205"/>
      <c r="DV35" s="205"/>
      <c r="DW35" s="205"/>
      <c r="DX35" s="205"/>
      <c r="DY35" s="205"/>
      <c r="DZ35" s="205"/>
      <c r="EA35" s="205"/>
      <c r="EB35" s="205"/>
      <c r="EC35" s="205"/>
      <c r="ED35" s="205"/>
      <c r="EE35" s="205"/>
      <c r="EF35" s="205"/>
      <c r="EG35" s="205"/>
      <c r="EH35" s="205"/>
      <c r="EI35" s="205"/>
      <c r="EJ35" s="205"/>
      <c r="EK35" s="206"/>
      <c r="EL35" s="204">
        <v>37017704.399999999</v>
      </c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6"/>
    </row>
    <row r="36" spans="1:167" ht="12" customHeight="1" x14ac:dyDescent="0.2">
      <c r="A36" s="238" t="s">
        <v>35</v>
      </c>
      <c r="B36" s="239"/>
      <c r="C36" s="239"/>
      <c r="D36" s="239"/>
      <c r="E36" s="239"/>
      <c r="F36" s="239"/>
      <c r="G36" s="240"/>
      <c r="H36" s="25"/>
      <c r="I36" s="267" t="s">
        <v>17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8"/>
      <c r="AS36" s="207" t="s">
        <v>18</v>
      </c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9"/>
      <c r="BM36" s="207" t="s">
        <v>18</v>
      </c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9"/>
      <c r="CG36" s="207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9"/>
      <c r="CZ36" s="207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9"/>
      <c r="DS36" s="207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9"/>
    </row>
    <row r="37" spans="1:167" ht="12.75" customHeight="1" x14ac:dyDescent="0.2">
      <c r="A37" s="280"/>
      <c r="B37" s="281"/>
      <c r="C37" s="281"/>
      <c r="D37" s="281"/>
      <c r="E37" s="281"/>
      <c r="F37" s="281"/>
      <c r="G37" s="282"/>
      <c r="H37" s="16"/>
      <c r="I37" s="288" t="s">
        <v>87</v>
      </c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9"/>
      <c r="AS37" s="213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5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5"/>
      <c r="CG37" s="213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5"/>
      <c r="CZ37" s="213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5"/>
      <c r="DS37" s="213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5"/>
    </row>
    <row r="38" spans="1:167" ht="12.75" customHeight="1" x14ac:dyDescent="0.2">
      <c r="A38" s="277"/>
      <c r="B38" s="278"/>
      <c r="C38" s="278"/>
      <c r="D38" s="278"/>
      <c r="E38" s="278"/>
      <c r="F38" s="278"/>
      <c r="G38" s="279"/>
      <c r="H38" s="17"/>
      <c r="I38" s="290" t="s">
        <v>86</v>
      </c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1"/>
      <c r="AS38" s="210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2"/>
      <c r="BM38" s="210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2"/>
      <c r="CG38" s="210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2"/>
      <c r="CZ38" s="210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2"/>
      <c r="DS38" s="210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2"/>
      <c r="EL38" s="210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2"/>
    </row>
    <row r="39" spans="1:167" ht="12.75" customHeight="1" x14ac:dyDescent="0.2">
      <c r="A39" s="238" t="s">
        <v>36</v>
      </c>
      <c r="B39" s="239"/>
      <c r="C39" s="239"/>
      <c r="D39" s="239"/>
      <c r="E39" s="239"/>
      <c r="F39" s="239"/>
      <c r="G39" s="240"/>
      <c r="H39" s="25"/>
      <c r="I39" s="267" t="s">
        <v>88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8"/>
      <c r="AS39" s="207" t="s">
        <v>18</v>
      </c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9"/>
      <c r="BM39" s="207" t="s">
        <v>18</v>
      </c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9"/>
      <c r="CG39" s="207"/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9"/>
      <c r="CZ39" s="207"/>
      <c r="DA39" s="208"/>
      <c r="DB39" s="208"/>
      <c r="DC39" s="208"/>
      <c r="DD39" s="208"/>
      <c r="DE39" s="208"/>
      <c r="DF39" s="208"/>
      <c r="DG39" s="208"/>
      <c r="DH39" s="208"/>
      <c r="DI39" s="208"/>
      <c r="DJ39" s="208"/>
      <c r="DK39" s="208"/>
      <c r="DL39" s="208"/>
      <c r="DM39" s="208"/>
      <c r="DN39" s="208"/>
      <c r="DO39" s="208"/>
      <c r="DP39" s="208"/>
      <c r="DQ39" s="208"/>
      <c r="DR39" s="209"/>
      <c r="DS39" s="207"/>
      <c r="DT39" s="208"/>
      <c r="DU39" s="208"/>
      <c r="DV39" s="208"/>
      <c r="DW39" s="208"/>
      <c r="DX39" s="208"/>
      <c r="DY39" s="208"/>
      <c r="DZ39" s="208"/>
      <c r="EA39" s="208"/>
      <c r="EB39" s="208"/>
      <c r="EC39" s="208"/>
      <c r="ED39" s="208"/>
      <c r="EE39" s="208"/>
      <c r="EF39" s="208"/>
      <c r="EG39" s="208"/>
      <c r="EH39" s="208"/>
      <c r="EI39" s="208"/>
      <c r="EJ39" s="208"/>
      <c r="EK39" s="209"/>
      <c r="EL39" s="207"/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208"/>
      <c r="FG39" s="208"/>
      <c r="FH39" s="208"/>
      <c r="FI39" s="208"/>
      <c r="FJ39" s="208"/>
      <c r="FK39" s="209"/>
    </row>
    <row r="40" spans="1:167" ht="12.75" customHeight="1" x14ac:dyDescent="0.2">
      <c r="A40" s="277"/>
      <c r="B40" s="278"/>
      <c r="C40" s="278"/>
      <c r="D40" s="278"/>
      <c r="E40" s="278"/>
      <c r="F40" s="278"/>
      <c r="G40" s="279"/>
      <c r="H40" s="17"/>
      <c r="I40" s="286" t="s">
        <v>89</v>
      </c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7"/>
      <c r="AS40" s="210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2"/>
      <c r="BM40" s="210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2"/>
      <c r="CG40" s="210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2"/>
      <c r="CZ40" s="210"/>
      <c r="DA40" s="211"/>
      <c r="DB40" s="211"/>
      <c r="DC40" s="211"/>
      <c r="DD40" s="211"/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1"/>
      <c r="DQ40" s="211"/>
      <c r="DR40" s="212"/>
      <c r="DS40" s="210"/>
      <c r="DT40" s="211"/>
      <c r="DU40" s="211"/>
      <c r="DV40" s="211"/>
      <c r="DW40" s="211"/>
      <c r="DX40" s="211"/>
      <c r="DY40" s="211"/>
      <c r="DZ40" s="211"/>
      <c r="EA40" s="211"/>
      <c r="EB40" s="211"/>
      <c r="EC40" s="211"/>
      <c r="ED40" s="211"/>
      <c r="EE40" s="211"/>
      <c r="EF40" s="211"/>
      <c r="EG40" s="211"/>
      <c r="EH40" s="211"/>
      <c r="EI40" s="211"/>
      <c r="EJ40" s="211"/>
      <c r="EK40" s="212"/>
      <c r="EL40" s="210"/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1"/>
      <c r="EX40" s="211"/>
      <c r="EY40" s="211"/>
      <c r="EZ40" s="211"/>
      <c r="FA40" s="211"/>
      <c r="FB40" s="211"/>
      <c r="FC40" s="211"/>
      <c r="FD40" s="211"/>
      <c r="FE40" s="211"/>
      <c r="FF40" s="211"/>
      <c r="FG40" s="211"/>
      <c r="FH40" s="211"/>
      <c r="FI40" s="211"/>
      <c r="FJ40" s="211"/>
      <c r="FK40" s="212"/>
    </row>
    <row r="41" spans="1:167" ht="12.75" customHeight="1" x14ac:dyDescent="0.2">
      <c r="A41" s="318" t="s">
        <v>37</v>
      </c>
      <c r="B41" s="319"/>
      <c r="C41" s="319"/>
      <c r="D41" s="319"/>
      <c r="E41" s="319"/>
      <c r="F41" s="319"/>
      <c r="G41" s="320"/>
      <c r="H41" s="27"/>
      <c r="I41" s="321" t="s">
        <v>81</v>
      </c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2"/>
      <c r="AS41" s="231" t="s">
        <v>18</v>
      </c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3"/>
      <c r="BM41" s="231" t="s">
        <v>18</v>
      </c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3"/>
      <c r="CG41" s="231"/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3"/>
      <c r="CZ41" s="231"/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3"/>
      <c r="DS41" s="204"/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6"/>
      <c r="EL41" s="204"/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6"/>
    </row>
    <row r="42" spans="1:167" ht="24.75" customHeight="1" x14ac:dyDescent="0.2">
      <c r="A42" s="274" t="s">
        <v>90</v>
      </c>
      <c r="B42" s="275"/>
      <c r="C42" s="275"/>
      <c r="D42" s="275"/>
      <c r="E42" s="275"/>
      <c r="F42" s="275"/>
      <c r="G42" s="276"/>
      <c r="H42" s="27"/>
      <c r="I42" s="292" t="s">
        <v>92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3"/>
      <c r="AS42" s="204">
        <f>AS43+AS45+AS46</f>
        <v>1498700</v>
      </c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6"/>
      <c r="BM42" s="204">
        <f>BM43+BM45</f>
        <v>0</v>
      </c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6"/>
      <c r="CG42" s="204">
        <f>CG43+CG45+CG46</f>
        <v>238261</v>
      </c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6"/>
      <c r="CZ42" s="204">
        <f>CZ43+CZ45+CZ46</f>
        <v>12478</v>
      </c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6"/>
      <c r="DS42" s="204">
        <f>DS43+DS45+DS46</f>
        <v>0</v>
      </c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204">
        <f>EL43+EL45+EL46</f>
        <v>30943</v>
      </c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6"/>
    </row>
    <row r="43" spans="1:167" ht="12" customHeight="1" x14ac:dyDescent="0.2">
      <c r="A43" s="238" t="s">
        <v>91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>
        <v>0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/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/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/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207"/>
      <c r="EM43" s="208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208"/>
      <c r="FF43" s="208"/>
      <c r="FG43" s="208"/>
      <c r="FH43" s="208"/>
      <c r="FI43" s="208"/>
      <c r="FJ43" s="208"/>
      <c r="FK43" s="209"/>
    </row>
    <row r="44" spans="1:167" ht="12.75" customHeight="1" x14ac:dyDescent="0.2">
      <c r="A44" s="277"/>
      <c r="B44" s="278"/>
      <c r="C44" s="278"/>
      <c r="D44" s="278"/>
      <c r="E44" s="278"/>
      <c r="F44" s="278"/>
      <c r="G44" s="279"/>
      <c r="H44" s="17"/>
      <c r="I44" s="307" t="s">
        <v>76</v>
      </c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8"/>
      <c r="AS44" s="210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2"/>
      <c r="CG44" s="210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2"/>
      <c r="CZ44" s="210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2"/>
      <c r="DS44" s="210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  <c r="EL44" s="210"/>
      <c r="EM44" s="211"/>
      <c r="EN44" s="211"/>
      <c r="EO44" s="211"/>
      <c r="EP44" s="211"/>
      <c r="EQ44" s="211"/>
      <c r="ER44" s="211"/>
      <c r="ES44" s="211"/>
      <c r="ET44" s="211"/>
      <c r="EU44" s="211"/>
      <c r="EV44" s="211"/>
      <c r="EW44" s="211"/>
      <c r="EX44" s="211"/>
      <c r="EY44" s="211"/>
      <c r="EZ44" s="211"/>
      <c r="FA44" s="211"/>
      <c r="FB44" s="211"/>
      <c r="FC44" s="211"/>
      <c r="FD44" s="211"/>
      <c r="FE44" s="211"/>
      <c r="FF44" s="211"/>
      <c r="FG44" s="211"/>
      <c r="FH44" s="211"/>
      <c r="FI44" s="211"/>
      <c r="FJ44" s="211"/>
      <c r="FK44" s="212"/>
    </row>
    <row r="45" spans="1:167" ht="24.75" customHeight="1" x14ac:dyDescent="0.2">
      <c r="A45" s="274" t="s">
        <v>93</v>
      </c>
      <c r="B45" s="275"/>
      <c r="C45" s="275"/>
      <c r="D45" s="275"/>
      <c r="E45" s="275"/>
      <c r="F45" s="275"/>
      <c r="G45" s="276"/>
      <c r="H45" s="27"/>
      <c r="I45" s="296" t="s">
        <v>77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7"/>
      <c r="AS45" s="231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3"/>
      <c r="BM45" s="231">
        <v>0</v>
      </c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3"/>
      <c r="CG45" s="231"/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3"/>
      <c r="CZ45" s="231"/>
      <c r="DA45" s="232"/>
      <c r="DB45" s="232"/>
      <c r="DC45" s="232"/>
      <c r="DD45" s="232"/>
      <c r="DE45" s="232"/>
      <c r="DF45" s="232"/>
      <c r="DG45" s="232"/>
      <c r="DH45" s="232"/>
      <c r="DI45" s="232"/>
      <c r="DJ45" s="232"/>
      <c r="DK45" s="232"/>
      <c r="DL45" s="232"/>
      <c r="DM45" s="232"/>
      <c r="DN45" s="232"/>
      <c r="DO45" s="232"/>
      <c r="DP45" s="232"/>
      <c r="DQ45" s="232"/>
      <c r="DR45" s="233"/>
      <c r="DS45" s="204"/>
      <c r="DT45" s="205"/>
      <c r="DU45" s="205"/>
      <c r="DV45" s="205"/>
      <c r="DW45" s="205"/>
      <c r="DX45" s="205"/>
      <c r="DY45" s="205"/>
      <c r="DZ45" s="205"/>
      <c r="EA45" s="205"/>
      <c r="EB45" s="205"/>
      <c r="EC45" s="205"/>
      <c r="ED45" s="205"/>
      <c r="EE45" s="205"/>
      <c r="EF45" s="205"/>
      <c r="EG45" s="205"/>
      <c r="EH45" s="205"/>
      <c r="EI45" s="205"/>
      <c r="EJ45" s="205"/>
      <c r="EK45" s="206"/>
      <c r="EL45" s="204"/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205"/>
      <c r="FG45" s="205"/>
      <c r="FH45" s="205"/>
      <c r="FI45" s="205"/>
      <c r="FJ45" s="205"/>
      <c r="FK45" s="206"/>
    </row>
    <row r="46" spans="1:167" ht="24.75" customHeight="1" x14ac:dyDescent="0.2">
      <c r="A46" s="274" t="s">
        <v>94</v>
      </c>
      <c r="B46" s="275"/>
      <c r="C46" s="275"/>
      <c r="D46" s="275"/>
      <c r="E46" s="275"/>
      <c r="F46" s="275"/>
      <c r="G46" s="276"/>
      <c r="H46" s="27"/>
      <c r="I46" s="296" t="s">
        <v>78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7"/>
      <c r="AS46" s="231">
        <v>1498700</v>
      </c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3"/>
      <c r="BM46" s="231" t="s">
        <v>18</v>
      </c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3"/>
      <c r="CG46" s="231">
        <v>238261</v>
      </c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3"/>
      <c r="CZ46" s="231">
        <v>12478</v>
      </c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3"/>
      <c r="DS46" s="204"/>
      <c r="DT46" s="205"/>
      <c r="DU46" s="205"/>
      <c r="DV46" s="205"/>
      <c r="DW46" s="205"/>
      <c r="DX46" s="205"/>
      <c r="DY46" s="205"/>
      <c r="DZ46" s="205"/>
      <c r="EA46" s="205"/>
      <c r="EB46" s="205"/>
      <c r="EC46" s="205"/>
      <c r="ED46" s="205"/>
      <c r="EE46" s="205"/>
      <c r="EF46" s="205"/>
      <c r="EG46" s="205"/>
      <c r="EH46" s="205"/>
      <c r="EI46" s="205"/>
      <c r="EJ46" s="205"/>
      <c r="EK46" s="206"/>
      <c r="EL46" s="204">
        <v>30943</v>
      </c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  <c r="FH46" s="205"/>
      <c r="FI46" s="205"/>
      <c r="FJ46" s="205"/>
      <c r="FK46" s="206"/>
    </row>
    <row r="47" spans="1:167" ht="12" customHeight="1" x14ac:dyDescent="0.2">
      <c r="A47" s="238" t="s">
        <v>95</v>
      </c>
      <c r="B47" s="239"/>
      <c r="C47" s="239"/>
      <c r="D47" s="239"/>
      <c r="E47" s="239"/>
      <c r="F47" s="239"/>
      <c r="G47" s="240"/>
      <c r="H47" s="25"/>
      <c r="I47" s="267" t="s">
        <v>17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8"/>
      <c r="AS47" s="207" t="s">
        <v>18</v>
      </c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9"/>
      <c r="BM47" s="207" t="s">
        <v>18</v>
      </c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9"/>
      <c r="CG47" s="207"/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/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/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/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12.75" customHeight="1" x14ac:dyDescent="0.2">
      <c r="A48" s="280"/>
      <c r="B48" s="281"/>
      <c r="C48" s="281"/>
      <c r="D48" s="281"/>
      <c r="E48" s="281"/>
      <c r="F48" s="281"/>
      <c r="G48" s="282"/>
      <c r="H48" s="16"/>
      <c r="I48" s="288" t="s">
        <v>87</v>
      </c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9"/>
      <c r="AS48" s="213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5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5"/>
      <c r="CG48" s="213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5"/>
      <c r="CZ48" s="213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5"/>
      <c r="DS48" s="213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/>
      <c r="EL48" s="213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5"/>
    </row>
    <row r="49" spans="1:167" ht="12.75" customHeight="1" x14ac:dyDescent="0.2">
      <c r="A49" s="277"/>
      <c r="B49" s="278"/>
      <c r="C49" s="278"/>
      <c r="D49" s="278"/>
      <c r="E49" s="278"/>
      <c r="F49" s="278"/>
      <c r="G49" s="279"/>
      <c r="H49" s="17"/>
      <c r="I49" s="290" t="s">
        <v>86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1"/>
      <c r="AS49" s="210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2"/>
      <c r="BM49" s="210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2"/>
      <c r="CG49" s="210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2"/>
      <c r="CZ49" s="210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2"/>
      <c r="DS49" s="210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2"/>
      <c r="EL49" s="210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2"/>
    </row>
    <row r="50" spans="1:167" ht="12.75" customHeight="1" x14ac:dyDescent="0.2">
      <c r="A50" s="238" t="s">
        <v>96</v>
      </c>
      <c r="B50" s="239"/>
      <c r="C50" s="239"/>
      <c r="D50" s="239"/>
      <c r="E50" s="239"/>
      <c r="F50" s="239"/>
      <c r="G50" s="240"/>
      <c r="H50" s="25"/>
      <c r="I50" s="267" t="s">
        <v>88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8"/>
      <c r="AS50" s="207" t="s">
        <v>18</v>
      </c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9"/>
      <c r="BM50" s="207" t="s">
        <v>18</v>
      </c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9"/>
      <c r="CG50" s="207"/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9"/>
      <c r="CZ50" s="207"/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9"/>
      <c r="DS50" s="207"/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9"/>
      <c r="EL50" s="207"/>
      <c r="EM50" s="208"/>
      <c r="EN50" s="208"/>
      <c r="EO50" s="208"/>
      <c r="EP50" s="208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  <c r="FF50" s="208"/>
      <c r="FG50" s="208"/>
      <c r="FH50" s="208"/>
      <c r="FI50" s="208"/>
      <c r="FJ50" s="208"/>
      <c r="FK50" s="209"/>
    </row>
    <row r="51" spans="1:167" ht="12.75" customHeight="1" x14ac:dyDescent="0.2">
      <c r="A51" s="277"/>
      <c r="B51" s="278"/>
      <c r="C51" s="278"/>
      <c r="D51" s="278"/>
      <c r="E51" s="278"/>
      <c r="F51" s="278"/>
      <c r="G51" s="279"/>
      <c r="H51" s="17"/>
      <c r="I51" s="286" t="s">
        <v>89</v>
      </c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7"/>
      <c r="AS51" s="210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2"/>
      <c r="BM51" s="210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2"/>
      <c r="CG51" s="210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2"/>
      <c r="CZ51" s="210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  <c r="DR51" s="212"/>
      <c r="DS51" s="210"/>
      <c r="DT51" s="211"/>
      <c r="DU51" s="211"/>
      <c r="DV51" s="211"/>
      <c r="DW51" s="211"/>
      <c r="DX51" s="211"/>
      <c r="DY51" s="211"/>
      <c r="DZ51" s="211"/>
      <c r="EA51" s="211"/>
      <c r="EB51" s="211"/>
      <c r="EC51" s="211"/>
      <c r="ED51" s="211"/>
      <c r="EE51" s="211"/>
      <c r="EF51" s="211"/>
      <c r="EG51" s="211"/>
      <c r="EH51" s="211"/>
      <c r="EI51" s="211"/>
      <c r="EJ51" s="211"/>
      <c r="EK51" s="212"/>
      <c r="EL51" s="210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2"/>
    </row>
    <row r="52" spans="1:167" ht="12.75" customHeight="1" x14ac:dyDescent="0.2">
      <c r="A52" s="318" t="s">
        <v>97</v>
      </c>
      <c r="B52" s="319"/>
      <c r="C52" s="319"/>
      <c r="D52" s="319"/>
      <c r="E52" s="319"/>
      <c r="F52" s="319"/>
      <c r="G52" s="320"/>
      <c r="H52" s="27"/>
      <c r="I52" s="321" t="s">
        <v>81</v>
      </c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  <c r="AA52" s="321"/>
      <c r="AB52" s="321"/>
      <c r="AC52" s="321"/>
      <c r="AD52" s="3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2"/>
      <c r="AS52" s="231" t="s">
        <v>18</v>
      </c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3"/>
      <c r="BM52" s="231" t="s">
        <v>18</v>
      </c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3"/>
      <c r="CG52" s="231"/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3"/>
      <c r="CZ52" s="231"/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3"/>
      <c r="DS52" s="204"/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6"/>
      <c r="EL52" s="204"/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205"/>
      <c r="FG52" s="205"/>
      <c r="FH52" s="205"/>
      <c r="FI52" s="205"/>
      <c r="FJ52" s="205"/>
      <c r="FK52" s="206"/>
    </row>
    <row r="53" spans="1:167" ht="24.75" customHeight="1" x14ac:dyDescent="0.2">
      <c r="A53" s="274" t="s">
        <v>98</v>
      </c>
      <c r="B53" s="275"/>
      <c r="C53" s="275"/>
      <c r="D53" s="275"/>
      <c r="E53" s="275"/>
      <c r="F53" s="275"/>
      <c r="G53" s="276"/>
      <c r="H53" s="27"/>
      <c r="I53" s="292" t="s">
        <v>99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3"/>
      <c r="AS53" s="204">
        <f>AS54+AS56+AS57</f>
        <v>48491000</v>
      </c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6"/>
      <c r="BM53" s="204">
        <f>BM54+BM56</f>
        <v>34887640.799999997</v>
      </c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6"/>
      <c r="CG53" s="204">
        <f>CG54</f>
        <v>0</v>
      </c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  <c r="CW53" s="205"/>
      <c r="CX53" s="205"/>
      <c r="CY53" s="206"/>
      <c r="CZ53" s="204"/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6"/>
      <c r="DS53" s="204">
        <f>DS54</f>
        <v>0</v>
      </c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4">
        <f>EL54+EL56+EL57</f>
        <v>6268493</v>
      </c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205"/>
      <c r="FG53" s="205"/>
      <c r="FH53" s="205"/>
      <c r="FI53" s="205"/>
      <c r="FJ53" s="205"/>
      <c r="FK53" s="206"/>
    </row>
    <row r="54" spans="1:167" ht="12" customHeight="1" x14ac:dyDescent="0.2">
      <c r="A54" s="238" t="s">
        <v>100</v>
      </c>
      <c r="B54" s="239"/>
      <c r="C54" s="239"/>
      <c r="D54" s="239"/>
      <c r="E54" s="239"/>
      <c r="F54" s="239"/>
      <c r="G54" s="240"/>
      <c r="H54" s="25"/>
      <c r="I54" s="294" t="s">
        <v>17</v>
      </c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07">
        <v>48491000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>
        <v>34887640.799999997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>
        <v>0</v>
      </c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>
        <v>0</v>
      </c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>
        <v>6268493</v>
      </c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77"/>
      <c r="B55" s="278"/>
      <c r="C55" s="278"/>
      <c r="D55" s="278"/>
      <c r="E55" s="278"/>
      <c r="F55" s="278"/>
      <c r="G55" s="279"/>
      <c r="H55" s="17"/>
      <c r="I55" s="286" t="s">
        <v>76</v>
      </c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  <c r="AM55" s="286"/>
      <c r="AN55" s="286"/>
      <c r="AO55" s="286"/>
      <c r="AP55" s="286"/>
      <c r="AQ55" s="286"/>
      <c r="AR55" s="287"/>
      <c r="AS55" s="210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2"/>
      <c r="BM55" s="210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2"/>
      <c r="CG55" s="210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2"/>
      <c r="CZ55" s="210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2"/>
      <c r="DS55" s="210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2"/>
      <c r="EL55" s="210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1"/>
      <c r="FD55" s="211"/>
      <c r="FE55" s="211"/>
      <c r="FF55" s="211"/>
      <c r="FG55" s="211"/>
      <c r="FH55" s="211"/>
      <c r="FI55" s="211"/>
      <c r="FJ55" s="211"/>
      <c r="FK55" s="212"/>
    </row>
    <row r="56" spans="1:167" ht="24.75" customHeight="1" x14ac:dyDescent="0.2">
      <c r="A56" s="274" t="s">
        <v>101</v>
      </c>
      <c r="B56" s="275"/>
      <c r="C56" s="275"/>
      <c r="D56" s="275"/>
      <c r="E56" s="275"/>
      <c r="F56" s="275"/>
      <c r="G56" s="276"/>
      <c r="H56" s="27"/>
      <c r="I56" s="296" t="s">
        <v>77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7"/>
      <c r="AS56" s="231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3"/>
      <c r="BM56" s="231"/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3"/>
      <c r="CG56" s="231"/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3"/>
      <c r="CZ56" s="231"/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3"/>
      <c r="DS56" s="204"/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6"/>
      <c r="EL56" s="204"/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7" spans="1:167" ht="24.75" customHeight="1" x14ac:dyDescent="0.2">
      <c r="A57" s="274" t="s">
        <v>102</v>
      </c>
      <c r="B57" s="275"/>
      <c r="C57" s="275"/>
      <c r="D57" s="275"/>
      <c r="E57" s="275"/>
      <c r="F57" s="275"/>
      <c r="G57" s="276"/>
      <c r="H57" s="27"/>
      <c r="I57" s="296" t="s">
        <v>78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7"/>
      <c r="AS57" s="231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3"/>
      <c r="BM57" s="231" t="s">
        <v>18</v>
      </c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3"/>
      <c r="CG57" s="231"/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3"/>
      <c r="CZ57" s="231"/>
      <c r="DA57" s="232"/>
      <c r="DB57" s="232"/>
      <c r="DC57" s="232"/>
      <c r="DD57" s="232"/>
      <c r="DE57" s="232"/>
      <c r="DF57" s="232"/>
      <c r="DG57" s="232"/>
      <c r="DH57" s="232"/>
      <c r="DI57" s="232"/>
      <c r="DJ57" s="232"/>
      <c r="DK57" s="232"/>
      <c r="DL57" s="232"/>
      <c r="DM57" s="232"/>
      <c r="DN57" s="232"/>
      <c r="DO57" s="232"/>
      <c r="DP57" s="232"/>
      <c r="DQ57" s="232"/>
      <c r="DR57" s="233"/>
      <c r="DS57" s="204"/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5"/>
      <c r="EI57" s="205"/>
      <c r="EJ57" s="205"/>
      <c r="EK57" s="206"/>
      <c r="EL57" s="204"/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205"/>
      <c r="FG57" s="205"/>
      <c r="FH57" s="205"/>
      <c r="FI57" s="205"/>
      <c r="FJ57" s="205"/>
      <c r="FK57" s="206"/>
    </row>
    <row r="58" spans="1:167" s="49" customFormat="1" ht="39.75" customHeight="1" x14ac:dyDescent="0.2">
      <c r="A58" s="222"/>
      <c r="B58" s="223"/>
      <c r="C58" s="223"/>
      <c r="D58" s="223"/>
      <c r="E58" s="223"/>
      <c r="F58" s="223"/>
      <c r="G58" s="224"/>
      <c r="H58" s="222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309" t="s">
        <v>67</v>
      </c>
      <c r="AT58" s="310"/>
      <c r="AU58" s="310"/>
      <c r="AV58" s="310"/>
      <c r="AW58" s="310"/>
      <c r="AX58" s="310"/>
      <c r="AY58" s="310"/>
      <c r="AZ58" s="310"/>
      <c r="BA58" s="310"/>
      <c r="BB58" s="310"/>
      <c r="BC58" s="310"/>
      <c r="BD58" s="310"/>
      <c r="BE58" s="310"/>
      <c r="BF58" s="310"/>
      <c r="BG58" s="310"/>
      <c r="BH58" s="310"/>
      <c r="BI58" s="310"/>
      <c r="BJ58" s="310"/>
      <c r="BK58" s="310"/>
      <c r="BL58" s="311"/>
      <c r="BM58" s="309" t="s">
        <v>68</v>
      </c>
      <c r="BN58" s="310"/>
      <c r="BO58" s="310"/>
      <c r="BP58" s="310"/>
      <c r="BQ58" s="310"/>
      <c r="BR58" s="310"/>
      <c r="BS58" s="310"/>
      <c r="BT58" s="310"/>
      <c r="BU58" s="310"/>
      <c r="BV58" s="310"/>
      <c r="BW58" s="310"/>
      <c r="BX58" s="310"/>
      <c r="BY58" s="310"/>
      <c r="BZ58" s="310"/>
      <c r="CA58" s="310"/>
      <c r="CB58" s="310"/>
      <c r="CC58" s="310"/>
      <c r="CD58" s="310"/>
      <c r="CE58" s="310"/>
      <c r="CF58" s="311"/>
      <c r="CG58" s="298" t="s">
        <v>69</v>
      </c>
      <c r="CH58" s="299"/>
      <c r="CI58" s="299"/>
      <c r="CJ58" s="299"/>
      <c r="CK58" s="299"/>
      <c r="CL58" s="299"/>
      <c r="CM58" s="299"/>
      <c r="CN58" s="299"/>
      <c r="CO58" s="299"/>
      <c r="CP58" s="299"/>
      <c r="CQ58" s="299"/>
      <c r="CR58" s="299"/>
      <c r="CS58" s="299"/>
      <c r="CT58" s="299"/>
      <c r="CU58" s="299"/>
      <c r="CV58" s="299"/>
      <c r="CW58" s="299"/>
      <c r="CX58" s="299"/>
      <c r="CY58" s="299"/>
      <c r="CZ58" s="299"/>
      <c r="DA58" s="299"/>
      <c r="DB58" s="299"/>
      <c r="DC58" s="299"/>
      <c r="DD58" s="299"/>
      <c r="DE58" s="299"/>
      <c r="DF58" s="299"/>
      <c r="DG58" s="299"/>
      <c r="DH58" s="299"/>
      <c r="DI58" s="299"/>
      <c r="DJ58" s="299"/>
      <c r="DK58" s="299"/>
      <c r="DL58" s="299"/>
      <c r="DM58" s="299"/>
      <c r="DN58" s="299"/>
      <c r="DO58" s="299"/>
      <c r="DP58" s="299"/>
      <c r="DQ58" s="299"/>
      <c r="DR58" s="300"/>
      <c r="DS58" s="309" t="s">
        <v>72</v>
      </c>
      <c r="DT58" s="310"/>
      <c r="DU58" s="310"/>
      <c r="DV58" s="310"/>
      <c r="DW58" s="310"/>
      <c r="DX58" s="310"/>
      <c r="DY58" s="310"/>
      <c r="DZ58" s="310"/>
      <c r="EA58" s="310"/>
      <c r="EB58" s="310"/>
      <c r="EC58" s="310"/>
      <c r="ED58" s="310"/>
      <c r="EE58" s="310"/>
      <c r="EF58" s="310"/>
      <c r="EG58" s="310"/>
      <c r="EH58" s="310"/>
      <c r="EI58" s="310"/>
      <c r="EJ58" s="310"/>
      <c r="EK58" s="310"/>
      <c r="EL58" s="310"/>
      <c r="EM58" s="310"/>
      <c r="EN58" s="310"/>
      <c r="EO58" s="310"/>
      <c r="EP58" s="310"/>
      <c r="EQ58" s="310"/>
      <c r="ER58" s="310"/>
      <c r="ES58" s="310"/>
      <c r="ET58" s="310"/>
      <c r="EU58" s="310"/>
      <c r="EV58" s="310"/>
      <c r="EW58" s="310"/>
      <c r="EX58" s="310"/>
      <c r="EY58" s="310"/>
      <c r="EZ58" s="310"/>
      <c r="FA58" s="310"/>
      <c r="FB58" s="310"/>
      <c r="FC58" s="310"/>
      <c r="FD58" s="310"/>
      <c r="FE58" s="310"/>
      <c r="FF58" s="310"/>
      <c r="FG58" s="310"/>
      <c r="FH58" s="310"/>
      <c r="FI58" s="310"/>
      <c r="FJ58" s="310"/>
      <c r="FK58" s="311"/>
    </row>
    <row r="59" spans="1:167" s="49" customFormat="1" ht="12.75" customHeight="1" x14ac:dyDescent="0.2">
      <c r="A59" s="283"/>
      <c r="B59" s="284"/>
      <c r="C59" s="284"/>
      <c r="D59" s="284"/>
      <c r="E59" s="284"/>
      <c r="F59" s="284"/>
      <c r="G59" s="285"/>
      <c r="H59" s="283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5"/>
      <c r="AS59" s="312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4"/>
      <c r="BM59" s="312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4"/>
      <c r="CG59" s="301" t="s">
        <v>70</v>
      </c>
      <c r="CH59" s="302"/>
      <c r="CI59" s="302"/>
      <c r="CJ59" s="302"/>
      <c r="CK59" s="302"/>
      <c r="CL59" s="302"/>
      <c r="CM59" s="302"/>
      <c r="CN59" s="302"/>
      <c r="CO59" s="302"/>
      <c r="CP59" s="302"/>
      <c r="CQ59" s="302"/>
      <c r="CR59" s="302"/>
      <c r="CS59" s="302"/>
      <c r="CT59" s="302"/>
      <c r="CU59" s="302"/>
      <c r="CV59" s="302"/>
      <c r="CW59" s="302"/>
      <c r="CX59" s="302"/>
      <c r="CY59" s="303"/>
      <c r="CZ59" s="301" t="s">
        <v>71</v>
      </c>
      <c r="DA59" s="302"/>
      <c r="DB59" s="302"/>
      <c r="DC59" s="302"/>
      <c r="DD59" s="302"/>
      <c r="DE59" s="302"/>
      <c r="DF59" s="302"/>
      <c r="DG59" s="302"/>
      <c r="DH59" s="302"/>
      <c r="DI59" s="302"/>
      <c r="DJ59" s="302"/>
      <c r="DK59" s="302"/>
      <c r="DL59" s="302"/>
      <c r="DM59" s="302"/>
      <c r="DN59" s="302"/>
      <c r="DO59" s="302"/>
      <c r="DP59" s="302"/>
      <c r="DQ59" s="302"/>
      <c r="DR59" s="303"/>
      <c r="DS59" s="315"/>
      <c r="DT59" s="316"/>
      <c r="DU59" s="316"/>
      <c r="DV59" s="316"/>
      <c r="DW59" s="316"/>
      <c r="DX59" s="316"/>
      <c r="DY59" s="316"/>
      <c r="DZ59" s="316"/>
      <c r="EA59" s="316"/>
      <c r="EB59" s="316"/>
      <c r="EC59" s="316"/>
      <c r="ED59" s="316"/>
      <c r="EE59" s="316"/>
      <c r="EF59" s="316"/>
      <c r="EG59" s="316"/>
      <c r="EH59" s="316"/>
      <c r="EI59" s="316"/>
      <c r="EJ59" s="316"/>
      <c r="EK59" s="316"/>
      <c r="EL59" s="316"/>
      <c r="EM59" s="316"/>
      <c r="EN59" s="316"/>
      <c r="EO59" s="316"/>
      <c r="EP59" s="316"/>
      <c r="EQ59" s="316"/>
      <c r="ER59" s="316"/>
      <c r="ES59" s="316"/>
      <c r="ET59" s="316"/>
      <c r="EU59" s="316"/>
      <c r="EV59" s="316"/>
      <c r="EW59" s="316"/>
      <c r="EX59" s="316"/>
      <c r="EY59" s="316"/>
      <c r="EZ59" s="316"/>
      <c r="FA59" s="316"/>
      <c r="FB59" s="316"/>
      <c r="FC59" s="316"/>
      <c r="FD59" s="316"/>
      <c r="FE59" s="316"/>
      <c r="FF59" s="316"/>
      <c r="FG59" s="316"/>
      <c r="FH59" s="316"/>
      <c r="FI59" s="316"/>
      <c r="FJ59" s="316"/>
      <c r="FK59" s="317"/>
    </row>
    <row r="60" spans="1:167" s="49" customFormat="1" ht="53.25" customHeight="1" x14ac:dyDescent="0.2">
      <c r="A60" s="225"/>
      <c r="B60" s="226"/>
      <c r="C60" s="226"/>
      <c r="D60" s="226"/>
      <c r="E60" s="226"/>
      <c r="F60" s="226"/>
      <c r="G60" s="227"/>
      <c r="H60" s="225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7"/>
      <c r="AS60" s="315"/>
      <c r="AT60" s="316"/>
      <c r="AU60" s="316"/>
      <c r="AV60" s="316"/>
      <c r="AW60" s="316"/>
      <c r="AX60" s="316"/>
      <c r="AY60" s="316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7"/>
      <c r="BM60" s="315"/>
      <c r="BN60" s="316"/>
      <c r="BO60" s="316"/>
      <c r="BP60" s="316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7"/>
      <c r="CG60" s="304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6"/>
      <c r="CZ60" s="304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6"/>
      <c r="DS60" s="228" t="s">
        <v>70</v>
      </c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29"/>
      <c r="EI60" s="229"/>
      <c r="EJ60" s="229"/>
      <c r="EK60" s="230"/>
      <c r="EL60" s="228" t="s">
        <v>30</v>
      </c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29"/>
      <c r="FF60" s="229"/>
      <c r="FG60" s="229"/>
      <c r="FH60" s="229"/>
      <c r="FI60" s="229"/>
      <c r="FJ60" s="229"/>
      <c r="FK60" s="230"/>
    </row>
    <row r="61" spans="1:167" s="51" customFormat="1" x14ac:dyDescent="0.2">
      <c r="A61" s="235">
        <v>1</v>
      </c>
      <c r="B61" s="236"/>
      <c r="C61" s="236"/>
      <c r="D61" s="236"/>
      <c r="E61" s="236"/>
      <c r="F61" s="236"/>
      <c r="G61" s="237"/>
      <c r="H61" s="235">
        <v>2</v>
      </c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7"/>
      <c r="AS61" s="219">
        <v>3</v>
      </c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1"/>
      <c r="BM61" s="219">
        <v>4</v>
      </c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1"/>
      <c r="CG61" s="219">
        <v>5</v>
      </c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1"/>
      <c r="CZ61" s="219">
        <v>6</v>
      </c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1"/>
      <c r="DS61" s="219">
        <v>7</v>
      </c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1"/>
      <c r="EL61" s="219">
        <v>8</v>
      </c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1"/>
    </row>
    <row r="62" spans="1:167" ht="12" customHeight="1" x14ac:dyDescent="0.2">
      <c r="A62" s="238" t="s">
        <v>103</v>
      </c>
      <c r="B62" s="239"/>
      <c r="C62" s="239"/>
      <c r="D62" s="239"/>
      <c r="E62" s="239"/>
      <c r="F62" s="239"/>
      <c r="G62" s="240"/>
      <c r="H62" s="25"/>
      <c r="I62" s="267" t="s">
        <v>17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8"/>
      <c r="AS62" s="207" t="s">
        <v>18</v>
      </c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9"/>
      <c r="BM62" s="207" t="s">
        <v>18</v>
      </c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9"/>
      <c r="CG62" s="207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9"/>
      <c r="CZ62" s="207"/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9"/>
      <c r="DS62" s="207"/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9"/>
      <c r="EL62" s="207"/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  <c r="FF62" s="208"/>
      <c r="FG62" s="208"/>
      <c r="FH62" s="208"/>
      <c r="FI62" s="208"/>
      <c r="FJ62" s="208"/>
      <c r="FK62" s="209"/>
    </row>
    <row r="63" spans="1:167" ht="12.75" customHeight="1" x14ac:dyDescent="0.2">
      <c r="A63" s="280"/>
      <c r="B63" s="281"/>
      <c r="C63" s="281"/>
      <c r="D63" s="281"/>
      <c r="E63" s="281"/>
      <c r="F63" s="281"/>
      <c r="G63" s="282"/>
      <c r="H63" s="16"/>
      <c r="I63" s="288" t="s">
        <v>87</v>
      </c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9"/>
      <c r="AS63" s="213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  <c r="BI63" s="214"/>
      <c r="BJ63" s="214"/>
      <c r="BK63" s="214"/>
      <c r="BL63" s="215"/>
      <c r="BM63" s="213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5"/>
      <c r="CG63" s="213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14"/>
      <c r="CY63" s="215"/>
      <c r="CZ63" s="213"/>
      <c r="DA63" s="214"/>
      <c r="DB63" s="214"/>
      <c r="DC63" s="214"/>
      <c r="DD63" s="214"/>
      <c r="DE63" s="214"/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5"/>
      <c r="DS63" s="213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5"/>
      <c r="EL63" s="213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4"/>
      <c r="FF63" s="214"/>
      <c r="FG63" s="214"/>
      <c r="FH63" s="214"/>
      <c r="FI63" s="214"/>
      <c r="FJ63" s="214"/>
      <c r="FK63" s="215"/>
    </row>
    <row r="64" spans="1:167" ht="12.75" customHeight="1" x14ac:dyDescent="0.2">
      <c r="A64" s="277"/>
      <c r="B64" s="278"/>
      <c r="C64" s="278"/>
      <c r="D64" s="278"/>
      <c r="E64" s="278"/>
      <c r="F64" s="278"/>
      <c r="G64" s="279"/>
      <c r="H64" s="17"/>
      <c r="I64" s="290" t="s">
        <v>86</v>
      </c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1"/>
      <c r="AS64" s="210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2"/>
      <c r="BM64" s="210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2"/>
      <c r="CG64" s="210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2"/>
      <c r="CZ64" s="210"/>
      <c r="DA64" s="211"/>
      <c r="DB64" s="211"/>
      <c r="DC64" s="211"/>
      <c r="DD64" s="211"/>
      <c r="DE64" s="211"/>
      <c r="DF64" s="211"/>
      <c r="DG64" s="211"/>
      <c r="DH64" s="211"/>
      <c r="DI64" s="211"/>
      <c r="DJ64" s="211"/>
      <c r="DK64" s="211"/>
      <c r="DL64" s="211"/>
      <c r="DM64" s="211"/>
      <c r="DN64" s="211"/>
      <c r="DO64" s="211"/>
      <c r="DP64" s="211"/>
      <c r="DQ64" s="211"/>
      <c r="DR64" s="212"/>
      <c r="DS64" s="210"/>
      <c r="DT64" s="211"/>
      <c r="DU64" s="211"/>
      <c r="DV64" s="211"/>
      <c r="DW64" s="211"/>
      <c r="DX64" s="211"/>
      <c r="DY64" s="211"/>
      <c r="DZ64" s="211"/>
      <c r="EA64" s="211"/>
      <c r="EB64" s="211"/>
      <c r="EC64" s="211"/>
      <c r="ED64" s="211"/>
      <c r="EE64" s="211"/>
      <c r="EF64" s="211"/>
      <c r="EG64" s="211"/>
      <c r="EH64" s="211"/>
      <c r="EI64" s="211"/>
      <c r="EJ64" s="211"/>
      <c r="EK64" s="212"/>
      <c r="EL64" s="210"/>
      <c r="EM64" s="211"/>
      <c r="EN64" s="211"/>
      <c r="EO64" s="211"/>
      <c r="EP64" s="211"/>
      <c r="EQ64" s="211"/>
      <c r="ER64" s="211"/>
      <c r="ES64" s="211"/>
      <c r="ET64" s="211"/>
      <c r="EU64" s="211"/>
      <c r="EV64" s="211"/>
      <c r="EW64" s="211"/>
      <c r="EX64" s="211"/>
      <c r="EY64" s="211"/>
      <c r="EZ64" s="211"/>
      <c r="FA64" s="211"/>
      <c r="FB64" s="211"/>
      <c r="FC64" s="211"/>
      <c r="FD64" s="211"/>
      <c r="FE64" s="211"/>
      <c r="FF64" s="211"/>
      <c r="FG64" s="211"/>
      <c r="FH64" s="211"/>
      <c r="FI64" s="211"/>
      <c r="FJ64" s="211"/>
      <c r="FK64" s="212"/>
    </row>
    <row r="65" spans="1:167" ht="12.75" customHeight="1" x14ac:dyDescent="0.2">
      <c r="A65" s="238" t="s">
        <v>104</v>
      </c>
      <c r="B65" s="239"/>
      <c r="C65" s="239"/>
      <c r="D65" s="239"/>
      <c r="E65" s="239"/>
      <c r="F65" s="239"/>
      <c r="G65" s="240"/>
      <c r="H65" s="25"/>
      <c r="I65" s="267" t="s">
        <v>88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8"/>
      <c r="AS65" s="207" t="s">
        <v>18</v>
      </c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9"/>
      <c r="BM65" s="207" t="s">
        <v>18</v>
      </c>
      <c r="BN65" s="208"/>
      <c r="BO65" s="208"/>
      <c r="BP65" s="208"/>
      <c r="BQ65" s="208"/>
      <c r="BR65" s="208"/>
      <c r="BS65" s="208"/>
      <c r="BT65" s="208"/>
      <c r="BU65" s="208"/>
      <c r="BV65" s="208"/>
      <c r="BW65" s="208"/>
      <c r="BX65" s="208"/>
      <c r="BY65" s="208"/>
      <c r="BZ65" s="208"/>
      <c r="CA65" s="208"/>
      <c r="CB65" s="208"/>
      <c r="CC65" s="208"/>
      <c r="CD65" s="208"/>
      <c r="CE65" s="208"/>
      <c r="CF65" s="209"/>
      <c r="CG65" s="207"/>
      <c r="CH65" s="208"/>
      <c r="CI65" s="208"/>
      <c r="CJ65" s="208"/>
      <c r="CK65" s="208"/>
      <c r="CL65" s="208"/>
      <c r="CM65" s="208"/>
      <c r="CN65" s="208"/>
      <c r="CO65" s="208"/>
      <c r="CP65" s="208"/>
      <c r="CQ65" s="208"/>
      <c r="CR65" s="208"/>
      <c r="CS65" s="208"/>
      <c r="CT65" s="208"/>
      <c r="CU65" s="208"/>
      <c r="CV65" s="208"/>
      <c r="CW65" s="208"/>
      <c r="CX65" s="208"/>
      <c r="CY65" s="209"/>
      <c r="CZ65" s="207"/>
      <c r="DA65" s="208"/>
      <c r="DB65" s="208"/>
      <c r="DC65" s="208"/>
      <c r="DD65" s="208"/>
      <c r="DE65" s="208"/>
      <c r="DF65" s="208"/>
      <c r="DG65" s="208"/>
      <c r="DH65" s="208"/>
      <c r="DI65" s="208"/>
      <c r="DJ65" s="208"/>
      <c r="DK65" s="208"/>
      <c r="DL65" s="208"/>
      <c r="DM65" s="208"/>
      <c r="DN65" s="208"/>
      <c r="DO65" s="208"/>
      <c r="DP65" s="208"/>
      <c r="DQ65" s="208"/>
      <c r="DR65" s="209"/>
      <c r="DS65" s="207"/>
      <c r="DT65" s="208"/>
      <c r="DU65" s="208"/>
      <c r="DV65" s="208"/>
      <c r="DW65" s="208"/>
      <c r="DX65" s="208"/>
      <c r="DY65" s="208"/>
      <c r="DZ65" s="208"/>
      <c r="EA65" s="208"/>
      <c r="EB65" s="208"/>
      <c r="EC65" s="208"/>
      <c r="ED65" s="208"/>
      <c r="EE65" s="208"/>
      <c r="EF65" s="208"/>
      <c r="EG65" s="208"/>
      <c r="EH65" s="208"/>
      <c r="EI65" s="208"/>
      <c r="EJ65" s="208"/>
      <c r="EK65" s="209"/>
      <c r="EL65" s="207"/>
      <c r="EM65" s="208"/>
      <c r="EN65" s="208"/>
      <c r="EO65" s="208"/>
      <c r="EP65" s="208"/>
      <c r="EQ65" s="208"/>
      <c r="ER65" s="208"/>
      <c r="ES65" s="208"/>
      <c r="ET65" s="208"/>
      <c r="EU65" s="208"/>
      <c r="EV65" s="208"/>
      <c r="EW65" s="208"/>
      <c r="EX65" s="208"/>
      <c r="EY65" s="208"/>
      <c r="EZ65" s="208"/>
      <c r="FA65" s="208"/>
      <c r="FB65" s="208"/>
      <c r="FC65" s="208"/>
      <c r="FD65" s="208"/>
      <c r="FE65" s="208"/>
      <c r="FF65" s="208"/>
      <c r="FG65" s="208"/>
      <c r="FH65" s="208"/>
      <c r="FI65" s="208"/>
      <c r="FJ65" s="208"/>
      <c r="FK65" s="209"/>
    </row>
    <row r="66" spans="1:167" ht="12.75" customHeight="1" x14ac:dyDescent="0.2">
      <c r="A66" s="277"/>
      <c r="B66" s="278"/>
      <c r="C66" s="278"/>
      <c r="D66" s="278"/>
      <c r="E66" s="278"/>
      <c r="F66" s="278"/>
      <c r="G66" s="279"/>
      <c r="H66" s="17"/>
      <c r="I66" s="286" t="s">
        <v>89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7"/>
      <c r="AS66" s="210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2"/>
      <c r="BM66" s="210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2"/>
      <c r="CG66" s="210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2"/>
      <c r="CZ66" s="210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2"/>
      <c r="DS66" s="210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2"/>
      <c r="EL66" s="210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2"/>
    </row>
    <row r="67" spans="1:167" ht="12.75" customHeight="1" x14ac:dyDescent="0.2">
      <c r="A67" s="318" t="s">
        <v>105</v>
      </c>
      <c r="B67" s="319"/>
      <c r="C67" s="319"/>
      <c r="D67" s="319"/>
      <c r="E67" s="319"/>
      <c r="F67" s="319"/>
      <c r="G67" s="320"/>
      <c r="H67" s="27"/>
      <c r="I67" s="321" t="s">
        <v>81</v>
      </c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2"/>
      <c r="AS67" s="231" t="s">
        <v>18</v>
      </c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3"/>
      <c r="BM67" s="231" t="s">
        <v>18</v>
      </c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3"/>
      <c r="CG67" s="231"/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3"/>
      <c r="CZ67" s="231"/>
      <c r="DA67" s="232"/>
      <c r="DB67" s="232"/>
      <c r="DC67" s="232"/>
      <c r="DD67" s="232"/>
      <c r="DE67" s="232"/>
      <c r="DF67" s="232"/>
      <c r="DG67" s="232"/>
      <c r="DH67" s="232"/>
      <c r="DI67" s="232"/>
      <c r="DJ67" s="232"/>
      <c r="DK67" s="232"/>
      <c r="DL67" s="232"/>
      <c r="DM67" s="232"/>
      <c r="DN67" s="232"/>
      <c r="DO67" s="232"/>
      <c r="DP67" s="232"/>
      <c r="DQ67" s="232"/>
      <c r="DR67" s="233"/>
      <c r="DS67" s="204"/>
      <c r="DT67" s="205"/>
      <c r="DU67" s="205"/>
      <c r="DV67" s="205"/>
      <c r="DW67" s="205"/>
      <c r="DX67" s="205"/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6"/>
      <c r="EL67" s="204"/>
      <c r="EM67" s="205"/>
      <c r="EN67" s="205"/>
      <c r="EO67" s="205"/>
      <c r="EP67" s="205"/>
      <c r="EQ67" s="205"/>
      <c r="ER67" s="205"/>
      <c r="ES67" s="205"/>
      <c r="ET67" s="205"/>
      <c r="EU67" s="205"/>
      <c r="EV67" s="205"/>
      <c r="EW67" s="205"/>
      <c r="EX67" s="205"/>
      <c r="EY67" s="205"/>
      <c r="EZ67" s="205"/>
      <c r="FA67" s="205"/>
      <c r="FB67" s="205"/>
      <c r="FC67" s="205"/>
      <c r="FD67" s="205"/>
      <c r="FE67" s="205"/>
      <c r="FF67" s="205"/>
      <c r="FG67" s="205"/>
      <c r="FH67" s="205"/>
      <c r="FI67" s="205"/>
      <c r="FJ67" s="205"/>
      <c r="FK67" s="206"/>
    </row>
    <row r="69" spans="1:167" s="48" customFormat="1" ht="31.5" customHeight="1" x14ac:dyDescent="0.25">
      <c r="A69" s="234" t="s">
        <v>106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pans="1:167" s="48" customFormat="1" ht="18" customHeight="1" x14ac:dyDescent="0.25">
      <c r="A70" s="273" t="s">
        <v>19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  <c r="CK70" s="273"/>
      <c r="CL70" s="273"/>
      <c r="CM70" s="273"/>
      <c r="CN70" s="273"/>
      <c r="CO70" s="273"/>
      <c r="CP70" s="273"/>
      <c r="CQ70" s="273"/>
      <c r="CR70" s="273"/>
      <c r="CS70" s="273"/>
      <c r="CT70" s="273"/>
      <c r="CU70" s="273"/>
      <c r="CV70" s="273"/>
      <c r="CW70" s="273"/>
      <c r="CX70" s="273"/>
      <c r="CY70" s="273"/>
      <c r="CZ70" s="273"/>
      <c r="DA70" s="273"/>
      <c r="DB70" s="273"/>
      <c r="DC70" s="273"/>
      <c r="DD70" s="273"/>
      <c r="DE70" s="273"/>
      <c r="DF70" s="273"/>
      <c r="DG70" s="273"/>
      <c r="DH70" s="273"/>
      <c r="DI70" s="273"/>
      <c r="DJ70" s="273"/>
      <c r="DK70" s="273"/>
      <c r="DL70" s="273"/>
      <c r="DM70" s="273"/>
      <c r="DN70" s="273"/>
      <c r="DO70" s="273"/>
      <c r="DP70" s="273"/>
      <c r="DQ70" s="273"/>
      <c r="DR70" s="273"/>
      <c r="DS70" s="273"/>
      <c r="DT70" s="273"/>
      <c r="DU70" s="273"/>
      <c r="DV70" s="273"/>
      <c r="DW70" s="273"/>
      <c r="DX70" s="273"/>
      <c r="DY70" s="273"/>
      <c r="DZ70" s="273"/>
      <c r="EA70" s="273"/>
      <c r="EB70" s="273"/>
      <c r="EC70" s="273"/>
      <c r="ED70" s="273"/>
      <c r="EE70" s="273"/>
      <c r="EF70" s="273"/>
      <c r="EG70" s="273"/>
      <c r="EH70" s="273"/>
      <c r="EI70" s="273"/>
      <c r="EJ70" s="273"/>
      <c r="EK70" s="273"/>
      <c r="EL70" s="273"/>
      <c r="EM70" s="273"/>
      <c r="EN70" s="273"/>
      <c r="EO70" s="273"/>
      <c r="EP70" s="273"/>
      <c r="EQ70" s="273"/>
      <c r="ER70" s="273"/>
      <c r="ES70" s="273"/>
      <c r="ET70" s="273"/>
      <c r="EU70" s="273"/>
      <c r="EV70" s="273"/>
      <c r="EW70" s="273"/>
      <c r="EX70" s="273"/>
      <c r="EY70" s="273"/>
      <c r="EZ70" s="273"/>
      <c r="FA70" s="273"/>
      <c r="FB70" s="273"/>
      <c r="FC70" s="273"/>
      <c r="FD70" s="273"/>
      <c r="FE70" s="273"/>
      <c r="FF70" s="273"/>
      <c r="FG70" s="273"/>
      <c r="FH70" s="273"/>
      <c r="FI70" s="273"/>
      <c r="FJ70" s="273"/>
      <c r="FK70" s="273"/>
    </row>
    <row r="71" spans="1:167" ht="14.25" customHeight="1" x14ac:dyDescent="0.2">
      <c r="FK71" s="26" t="s">
        <v>16</v>
      </c>
    </row>
    <row r="72" spans="1:167" s="49" customFormat="1" ht="27" customHeight="1" x14ac:dyDescent="0.2">
      <c r="A72" s="269" t="s">
        <v>38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 t="s">
        <v>39</v>
      </c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 t="s">
        <v>130</v>
      </c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 t="s">
        <v>107</v>
      </c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 t="s">
        <v>108</v>
      </c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</row>
    <row r="73" spans="1:167" s="49" customFormat="1" ht="66.75" customHeight="1" x14ac:dyDescent="0.2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 t="s">
        <v>109</v>
      </c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 t="s">
        <v>110</v>
      </c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</row>
    <row r="74" spans="1:167" s="51" customFormat="1" x14ac:dyDescent="0.2">
      <c r="A74" s="235">
        <v>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7"/>
      <c r="S74" s="235">
        <v>2</v>
      </c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  <c r="AR74" s="236"/>
      <c r="AS74" s="236"/>
      <c r="AT74" s="236"/>
      <c r="AU74" s="236"/>
      <c r="AV74" s="236"/>
      <c r="AW74" s="236"/>
      <c r="AX74" s="237"/>
      <c r="AY74" s="235">
        <v>3</v>
      </c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  <c r="BN74" s="236"/>
      <c r="BO74" s="236"/>
      <c r="BP74" s="236"/>
      <c r="BQ74" s="236"/>
      <c r="BR74" s="236"/>
      <c r="BS74" s="236"/>
      <c r="BT74" s="236"/>
      <c r="BU74" s="236"/>
      <c r="BV74" s="236"/>
      <c r="BW74" s="236"/>
      <c r="BX74" s="236"/>
      <c r="BY74" s="236"/>
      <c r="BZ74" s="236"/>
      <c r="CA74" s="236"/>
      <c r="CB74" s="236"/>
      <c r="CC74" s="236"/>
      <c r="CD74" s="236"/>
      <c r="CE74" s="236"/>
      <c r="CF74" s="236"/>
      <c r="CG74" s="236"/>
      <c r="CH74" s="236"/>
      <c r="CI74" s="236"/>
      <c r="CJ74" s="236"/>
      <c r="CK74" s="237"/>
      <c r="CL74" s="235">
        <v>4</v>
      </c>
      <c r="CM74" s="236"/>
      <c r="CN74" s="236"/>
      <c r="CO74" s="236"/>
      <c r="CP74" s="236"/>
      <c r="CQ74" s="236"/>
      <c r="CR74" s="236"/>
      <c r="CS74" s="236"/>
      <c r="CT74" s="236"/>
      <c r="CU74" s="236"/>
      <c r="CV74" s="236"/>
      <c r="CW74" s="236"/>
      <c r="CX74" s="236"/>
      <c r="CY74" s="236"/>
      <c r="CZ74" s="236"/>
      <c r="DA74" s="236"/>
      <c r="DB74" s="236"/>
      <c r="DC74" s="236"/>
      <c r="DD74" s="236"/>
      <c r="DE74" s="236"/>
      <c r="DF74" s="236"/>
      <c r="DG74" s="236"/>
      <c r="DH74" s="236"/>
      <c r="DI74" s="236"/>
      <c r="DJ74" s="237"/>
      <c r="DK74" s="235">
        <v>5</v>
      </c>
      <c r="DL74" s="236"/>
      <c r="DM74" s="236"/>
      <c r="DN74" s="236"/>
      <c r="DO74" s="236"/>
      <c r="DP74" s="236"/>
      <c r="DQ74" s="236"/>
      <c r="DR74" s="236"/>
      <c r="DS74" s="236"/>
      <c r="DT74" s="236"/>
      <c r="DU74" s="236"/>
      <c r="DV74" s="236"/>
      <c r="DW74" s="236"/>
      <c r="DX74" s="236"/>
      <c r="DY74" s="236"/>
      <c r="DZ74" s="236"/>
      <c r="EA74" s="236"/>
      <c r="EB74" s="236"/>
      <c r="EC74" s="236"/>
      <c r="ED74" s="236"/>
      <c r="EE74" s="236"/>
      <c r="EF74" s="236"/>
      <c r="EG74" s="236"/>
      <c r="EH74" s="236"/>
      <c r="EI74" s="237"/>
      <c r="EJ74" s="235">
        <v>6</v>
      </c>
      <c r="EK74" s="236"/>
      <c r="EL74" s="236"/>
      <c r="EM74" s="236"/>
      <c r="EN74" s="236"/>
      <c r="EO74" s="236"/>
      <c r="EP74" s="236"/>
      <c r="EQ74" s="236"/>
      <c r="ER74" s="236"/>
      <c r="ES74" s="236"/>
      <c r="ET74" s="236"/>
      <c r="EU74" s="236"/>
      <c r="EV74" s="236"/>
      <c r="EW74" s="236"/>
      <c r="EX74" s="236"/>
      <c r="EY74" s="236"/>
      <c r="EZ74" s="236"/>
      <c r="FA74" s="236"/>
      <c r="FB74" s="236"/>
      <c r="FC74" s="236"/>
      <c r="FD74" s="236"/>
      <c r="FE74" s="236"/>
      <c r="FF74" s="236"/>
      <c r="FG74" s="236"/>
      <c r="FH74" s="236"/>
      <c r="FI74" s="236"/>
      <c r="FJ74" s="236"/>
      <c r="FK74" s="237"/>
    </row>
    <row r="75" spans="1:167" ht="52.5" customHeight="1" x14ac:dyDescent="0.2">
      <c r="A75" s="274" t="s">
        <v>40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6"/>
      <c r="S75" s="68"/>
      <c r="T75" s="347" t="s">
        <v>111</v>
      </c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47"/>
      <c r="AX75" s="348"/>
      <c r="AY75" s="252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/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238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40"/>
      <c r="S76" s="69"/>
      <c r="T76" s="241" t="s">
        <v>112</v>
      </c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2"/>
      <c r="AY76" s="243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5"/>
      <c r="CL76" s="243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5"/>
      <c r="DK76" s="255"/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/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ht="22.5" customHeight="1" x14ac:dyDescent="0.2">
      <c r="A77" s="274" t="s">
        <v>147</v>
      </c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6"/>
      <c r="S77" s="68"/>
      <c r="T77" s="347" t="s">
        <v>148</v>
      </c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47"/>
      <c r="AL77" s="347"/>
      <c r="AM77" s="347"/>
      <c r="AN77" s="347"/>
      <c r="AO77" s="347"/>
      <c r="AP77" s="347"/>
      <c r="AQ77" s="347"/>
      <c r="AR77" s="347"/>
      <c r="AS77" s="347"/>
      <c r="AT77" s="347"/>
      <c r="AU77" s="347"/>
      <c r="AV77" s="347"/>
      <c r="AW77" s="347"/>
      <c r="AX77" s="348"/>
      <c r="AY77" s="362">
        <v>6117900</v>
      </c>
      <c r="AZ77" s="363"/>
      <c r="BA77" s="363"/>
      <c r="BB77" s="363"/>
      <c r="BC77" s="363"/>
      <c r="BD77" s="363"/>
      <c r="BE77" s="363"/>
      <c r="BF77" s="363"/>
      <c r="BG77" s="363"/>
      <c r="BH77" s="363"/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4"/>
      <c r="CL77" s="362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D77" s="363"/>
      <c r="DE77" s="363"/>
      <c r="DF77" s="363"/>
      <c r="DG77" s="363"/>
      <c r="DH77" s="363"/>
      <c r="DI77" s="363"/>
      <c r="DJ77" s="364"/>
      <c r="DK77" s="252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4"/>
      <c r="EJ77" s="252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3"/>
      <c r="FF77" s="253"/>
      <c r="FG77" s="253"/>
      <c r="FH77" s="253"/>
      <c r="FI77" s="253"/>
      <c r="FJ77" s="253"/>
      <c r="FK77" s="254"/>
    </row>
    <row r="78" spans="1:167" ht="12.75" customHeight="1" x14ac:dyDescent="0.2">
      <c r="A78" s="274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6"/>
      <c r="S78" s="68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47"/>
      <c r="AL78" s="347"/>
      <c r="AM78" s="347"/>
      <c r="AN78" s="347"/>
      <c r="AO78" s="347"/>
      <c r="AP78" s="347"/>
      <c r="AQ78" s="347"/>
      <c r="AR78" s="347"/>
      <c r="AS78" s="347"/>
      <c r="AT78" s="347"/>
      <c r="AU78" s="347"/>
      <c r="AV78" s="347"/>
      <c r="AW78" s="347"/>
      <c r="AX78" s="348"/>
      <c r="AY78" s="362"/>
      <c r="AZ78" s="363"/>
      <c r="BA78" s="363"/>
      <c r="BB78" s="363"/>
      <c r="BC78" s="363"/>
      <c r="BD78" s="363"/>
      <c r="BE78" s="363"/>
      <c r="BF78" s="363"/>
      <c r="BG78" s="363"/>
      <c r="BH78" s="363"/>
      <c r="BI78" s="363"/>
      <c r="BJ78" s="363"/>
      <c r="BK78" s="363"/>
      <c r="BL78" s="363"/>
      <c r="BM78" s="363"/>
      <c r="BN78" s="363"/>
      <c r="BO78" s="363"/>
      <c r="BP78" s="363"/>
      <c r="BQ78" s="363"/>
      <c r="BR78" s="363"/>
      <c r="BS78" s="363"/>
      <c r="BT78" s="363"/>
      <c r="BU78" s="363"/>
      <c r="BV78" s="363"/>
      <c r="BW78" s="363"/>
      <c r="BX78" s="363"/>
      <c r="BY78" s="363"/>
      <c r="BZ78" s="363"/>
      <c r="CA78" s="363"/>
      <c r="CB78" s="363"/>
      <c r="CC78" s="363"/>
      <c r="CD78" s="363"/>
      <c r="CE78" s="363"/>
      <c r="CF78" s="363"/>
      <c r="CG78" s="363"/>
      <c r="CH78" s="363"/>
      <c r="CI78" s="363"/>
      <c r="CJ78" s="363"/>
      <c r="CK78" s="364"/>
      <c r="CL78" s="362"/>
      <c r="CM78" s="363"/>
      <c r="CN78" s="363"/>
      <c r="CO78" s="363"/>
      <c r="CP78" s="363"/>
      <c r="CQ78" s="363"/>
      <c r="CR78" s="363"/>
      <c r="CS78" s="363"/>
      <c r="CT78" s="363"/>
      <c r="CU78" s="363"/>
      <c r="CV78" s="363"/>
      <c r="CW78" s="363"/>
      <c r="CX78" s="363"/>
      <c r="CY78" s="363"/>
      <c r="CZ78" s="363"/>
      <c r="DA78" s="363"/>
      <c r="DB78" s="363"/>
      <c r="DC78" s="363"/>
      <c r="DD78" s="363"/>
      <c r="DE78" s="363"/>
      <c r="DF78" s="363"/>
      <c r="DG78" s="363"/>
      <c r="DH78" s="363"/>
      <c r="DI78" s="363"/>
      <c r="DJ78" s="364"/>
      <c r="DK78" s="252"/>
      <c r="DL78" s="253"/>
      <c r="DM78" s="253"/>
      <c r="DN78" s="253"/>
      <c r="DO78" s="253"/>
      <c r="DP78" s="253"/>
      <c r="DQ78" s="253"/>
      <c r="DR78" s="253"/>
      <c r="DS78" s="253"/>
      <c r="DT78" s="253"/>
      <c r="DU78" s="253"/>
      <c r="DV78" s="253"/>
      <c r="DW78" s="253"/>
      <c r="DX78" s="253"/>
      <c r="DY78" s="253"/>
      <c r="DZ78" s="253"/>
      <c r="EA78" s="253"/>
      <c r="EB78" s="253"/>
      <c r="EC78" s="253"/>
      <c r="ED78" s="253"/>
      <c r="EE78" s="253"/>
      <c r="EF78" s="253"/>
      <c r="EG78" s="253"/>
      <c r="EH78" s="253"/>
      <c r="EI78" s="254"/>
      <c r="EJ78" s="252"/>
      <c r="EK78" s="253"/>
      <c r="EL78" s="253"/>
      <c r="EM78" s="253"/>
      <c r="EN78" s="253"/>
      <c r="EO78" s="253"/>
      <c r="EP78" s="253"/>
      <c r="EQ78" s="253"/>
      <c r="ER78" s="253"/>
      <c r="ES78" s="253"/>
      <c r="ET78" s="253"/>
      <c r="EU78" s="253"/>
      <c r="EV78" s="253"/>
      <c r="EW78" s="253"/>
      <c r="EX78" s="253"/>
      <c r="EY78" s="253"/>
      <c r="EZ78" s="253"/>
      <c r="FA78" s="253"/>
      <c r="FB78" s="253"/>
      <c r="FC78" s="253"/>
      <c r="FD78" s="253"/>
      <c r="FE78" s="253"/>
      <c r="FF78" s="253"/>
      <c r="FG78" s="253"/>
      <c r="FH78" s="253"/>
      <c r="FI78" s="253"/>
      <c r="FJ78" s="253"/>
      <c r="FK78" s="254"/>
    </row>
    <row r="79" spans="1:167" ht="12.75" customHeight="1" x14ac:dyDescent="0.2">
      <c r="A79" s="274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6"/>
      <c r="S79" s="68"/>
      <c r="T79" s="347"/>
      <c r="U79" s="347"/>
      <c r="V79" s="347"/>
      <c r="W79" s="347"/>
      <c r="X79" s="347"/>
      <c r="Y79" s="347"/>
      <c r="Z79" s="347"/>
      <c r="AA79" s="347"/>
      <c r="AB79" s="347"/>
      <c r="AC79" s="347"/>
      <c r="AD79" s="347"/>
      <c r="AE79" s="347"/>
      <c r="AF79" s="347"/>
      <c r="AG79" s="347"/>
      <c r="AH79" s="347"/>
      <c r="AI79" s="347"/>
      <c r="AJ79" s="347"/>
      <c r="AK79" s="347"/>
      <c r="AL79" s="347"/>
      <c r="AM79" s="347"/>
      <c r="AN79" s="347"/>
      <c r="AO79" s="347"/>
      <c r="AP79" s="347"/>
      <c r="AQ79" s="347"/>
      <c r="AR79" s="347"/>
      <c r="AS79" s="347"/>
      <c r="AT79" s="347"/>
      <c r="AU79" s="347"/>
      <c r="AV79" s="347"/>
      <c r="AW79" s="347"/>
      <c r="AX79" s="348"/>
      <c r="AY79" s="362"/>
      <c r="AZ79" s="363"/>
      <c r="BA79" s="363"/>
      <c r="BB79" s="363"/>
      <c r="BC79" s="363"/>
      <c r="BD79" s="363"/>
      <c r="BE79" s="363"/>
      <c r="BF79" s="363"/>
      <c r="BG79" s="363"/>
      <c r="BH79" s="363"/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/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/>
      <c r="CG79" s="363"/>
      <c r="CH79" s="363"/>
      <c r="CI79" s="363"/>
      <c r="CJ79" s="363"/>
      <c r="CK79" s="364"/>
      <c r="CL79" s="362"/>
      <c r="CM79" s="363"/>
      <c r="CN79" s="363"/>
      <c r="CO79" s="363"/>
      <c r="CP79" s="363"/>
      <c r="CQ79" s="363"/>
      <c r="CR79" s="363"/>
      <c r="CS79" s="363"/>
      <c r="CT79" s="363"/>
      <c r="CU79" s="363"/>
      <c r="CV79" s="363"/>
      <c r="CW79" s="363"/>
      <c r="CX79" s="363"/>
      <c r="CY79" s="363"/>
      <c r="CZ79" s="363"/>
      <c r="DA79" s="363"/>
      <c r="DB79" s="363"/>
      <c r="DC79" s="363"/>
      <c r="DD79" s="363"/>
      <c r="DE79" s="363"/>
      <c r="DF79" s="363"/>
      <c r="DG79" s="363"/>
      <c r="DH79" s="363"/>
      <c r="DI79" s="363"/>
      <c r="DJ79" s="364"/>
      <c r="DK79" s="252"/>
      <c r="DL79" s="253"/>
      <c r="DM79" s="253"/>
      <c r="DN79" s="253"/>
      <c r="DO79" s="253"/>
      <c r="DP79" s="253"/>
      <c r="DQ79" s="253"/>
      <c r="DR79" s="253"/>
      <c r="DS79" s="253"/>
      <c r="DT79" s="253"/>
      <c r="DU79" s="253"/>
      <c r="DV79" s="253"/>
      <c r="DW79" s="253"/>
      <c r="DX79" s="253"/>
      <c r="DY79" s="253"/>
      <c r="DZ79" s="253"/>
      <c r="EA79" s="253"/>
      <c r="EB79" s="253"/>
      <c r="EC79" s="253"/>
      <c r="ED79" s="253"/>
      <c r="EE79" s="253"/>
      <c r="EF79" s="253"/>
      <c r="EG79" s="253"/>
      <c r="EH79" s="253"/>
      <c r="EI79" s="254"/>
      <c r="EJ79" s="252"/>
      <c r="EK79" s="253"/>
      <c r="EL79" s="253"/>
      <c r="EM79" s="253"/>
      <c r="EN79" s="253"/>
      <c r="EO79" s="253"/>
      <c r="EP79" s="253"/>
      <c r="EQ79" s="253"/>
      <c r="ER79" s="253"/>
      <c r="ES79" s="253"/>
      <c r="ET79" s="253"/>
      <c r="EU79" s="253"/>
      <c r="EV79" s="253"/>
      <c r="EW79" s="253"/>
      <c r="EX79" s="253"/>
      <c r="EY79" s="253"/>
      <c r="EZ79" s="253"/>
      <c r="FA79" s="253"/>
      <c r="FB79" s="253"/>
      <c r="FC79" s="253"/>
      <c r="FD79" s="253"/>
      <c r="FE79" s="253"/>
      <c r="FF79" s="253"/>
      <c r="FG79" s="253"/>
      <c r="FH79" s="253"/>
      <c r="FI79" s="253"/>
      <c r="FJ79" s="253"/>
      <c r="FK79" s="254"/>
    </row>
    <row r="80" spans="1:167" ht="12.75" customHeight="1" x14ac:dyDescent="0.2">
      <c r="A80" s="274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6"/>
      <c r="S80" s="68"/>
      <c r="T80" s="347"/>
      <c r="U80" s="347"/>
      <c r="V80" s="347"/>
      <c r="W80" s="347"/>
      <c r="X80" s="347"/>
      <c r="Y80" s="347"/>
      <c r="Z80" s="347"/>
      <c r="AA80" s="347"/>
      <c r="AB80" s="347"/>
      <c r="AC80" s="347"/>
      <c r="AD80" s="347"/>
      <c r="AE80" s="347"/>
      <c r="AF80" s="347"/>
      <c r="AG80" s="347"/>
      <c r="AH80" s="347"/>
      <c r="AI80" s="347"/>
      <c r="AJ80" s="347"/>
      <c r="AK80" s="347"/>
      <c r="AL80" s="347"/>
      <c r="AM80" s="347"/>
      <c r="AN80" s="347"/>
      <c r="AO80" s="347"/>
      <c r="AP80" s="347"/>
      <c r="AQ80" s="347"/>
      <c r="AR80" s="347"/>
      <c r="AS80" s="347"/>
      <c r="AT80" s="347"/>
      <c r="AU80" s="347"/>
      <c r="AV80" s="347"/>
      <c r="AW80" s="347"/>
      <c r="AX80" s="348"/>
      <c r="AY80" s="362"/>
      <c r="AZ80" s="363"/>
      <c r="BA80" s="363"/>
      <c r="BB80" s="363"/>
      <c r="BC80" s="363"/>
      <c r="BD80" s="363"/>
      <c r="BE80" s="363"/>
      <c r="BF80" s="363"/>
      <c r="BG80" s="363"/>
      <c r="BH80" s="363"/>
      <c r="BI80" s="363"/>
      <c r="BJ80" s="363"/>
      <c r="BK80" s="363"/>
      <c r="BL80" s="363"/>
      <c r="BM80" s="363"/>
      <c r="BN80" s="363"/>
      <c r="BO80" s="363"/>
      <c r="BP80" s="363"/>
      <c r="BQ80" s="363"/>
      <c r="BR80" s="363"/>
      <c r="BS80" s="363"/>
      <c r="BT80" s="363"/>
      <c r="BU80" s="363"/>
      <c r="BV80" s="363"/>
      <c r="BW80" s="363"/>
      <c r="BX80" s="363"/>
      <c r="BY80" s="363"/>
      <c r="BZ80" s="363"/>
      <c r="CA80" s="363"/>
      <c r="CB80" s="363"/>
      <c r="CC80" s="363"/>
      <c r="CD80" s="363"/>
      <c r="CE80" s="363"/>
      <c r="CF80" s="363"/>
      <c r="CG80" s="363"/>
      <c r="CH80" s="363"/>
      <c r="CI80" s="363"/>
      <c r="CJ80" s="363"/>
      <c r="CK80" s="364"/>
      <c r="CL80" s="362"/>
      <c r="CM80" s="363"/>
      <c r="CN80" s="363"/>
      <c r="CO80" s="363"/>
      <c r="CP80" s="363"/>
      <c r="CQ80" s="363"/>
      <c r="CR80" s="363"/>
      <c r="CS80" s="363"/>
      <c r="CT80" s="363"/>
      <c r="CU80" s="363"/>
      <c r="CV80" s="363"/>
      <c r="CW80" s="363"/>
      <c r="CX80" s="363"/>
      <c r="CY80" s="363"/>
      <c r="CZ80" s="363"/>
      <c r="DA80" s="363"/>
      <c r="DB80" s="363"/>
      <c r="DC80" s="363"/>
      <c r="DD80" s="363"/>
      <c r="DE80" s="363"/>
      <c r="DF80" s="363"/>
      <c r="DG80" s="363"/>
      <c r="DH80" s="363"/>
      <c r="DI80" s="363"/>
      <c r="DJ80" s="364"/>
      <c r="DK80" s="252"/>
      <c r="DL80" s="253"/>
      <c r="DM80" s="253"/>
      <c r="DN80" s="253"/>
      <c r="DO80" s="253"/>
      <c r="DP80" s="253"/>
      <c r="DQ80" s="253"/>
      <c r="DR80" s="253"/>
      <c r="DS80" s="253"/>
      <c r="DT80" s="253"/>
      <c r="DU80" s="253"/>
      <c r="DV80" s="253"/>
      <c r="DW80" s="253"/>
      <c r="DX80" s="253"/>
      <c r="DY80" s="253"/>
      <c r="DZ80" s="253"/>
      <c r="EA80" s="253"/>
      <c r="EB80" s="253"/>
      <c r="EC80" s="253"/>
      <c r="ED80" s="253"/>
      <c r="EE80" s="253"/>
      <c r="EF80" s="253"/>
      <c r="EG80" s="253"/>
      <c r="EH80" s="253"/>
      <c r="EI80" s="254"/>
      <c r="EJ80" s="252"/>
      <c r="EK80" s="253"/>
      <c r="EL80" s="253"/>
      <c r="EM80" s="253"/>
      <c r="EN80" s="253"/>
      <c r="EO80" s="253"/>
      <c r="EP80" s="253"/>
      <c r="EQ80" s="253"/>
      <c r="ER80" s="253"/>
      <c r="ES80" s="253"/>
      <c r="ET80" s="253"/>
      <c r="EU80" s="253"/>
      <c r="EV80" s="253"/>
      <c r="EW80" s="253"/>
      <c r="EX80" s="253"/>
      <c r="EY80" s="253"/>
      <c r="EZ80" s="253"/>
      <c r="FA80" s="253"/>
      <c r="FB80" s="253"/>
      <c r="FC80" s="253"/>
      <c r="FD80" s="253"/>
      <c r="FE80" s="253"/>
      <c r="FF80" s="253"/>
      <c r="FG80" s="253"/>
      <c r="FH80" s="253"/>
      <c r="FI80" s="253"/>
      <c r="FJ80" s="253"/>
      <c r="FK80" s="254"/>
    </row>
    <row r="81" spans="1:167" ht="12.75" customHeight="1" x14ac:dyDescent="0.2">
      <c r="A81" s="274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6"/>
      <c r="S81" s="68"/>
      <c r="T81" s="347"/>
      <c r="U81" s="347"/>
      <c r="V81" s="347"/>
      <c r="W81" s="347"/>
      <c r="X81" s="347"/>
      <c r="Y81" s="347"/>
      <c r="Z81" s="347"/>
      <c r="AA81" s="347"/>
      <c r="AB81" s="347"/>
      <c r="AC81" s="347"/>
      <c r="AD81" s="347"/>
      <c r="AE81" s="347"/>
      <c r="AF81" s="347"/>
      <c r="AG81" s="347"/>
      <c r="AH81" s="347"/>
      <c r="AI81" s="347"/>
      <c r="AJ81" s="347"/>
      <c r="AK81" s="347"/>
      <c r="AL81" s="347"/>
      <c r="AM81" s="347"/>
      <c r="AN81" s="347"/>
      <c r="AO81" s="347"/>
      <c r="AP81" s="347"/>
      <c r="AQ81" s="347"/>
      <c r="AR81" s="347"/>
      <c r="AS81" s="347"/>
      <c r="AT81" s="347"/>
      <c r="AU81" s="347"/>
      <c r="AV81" s="347"/>
      <c r="AW81" s="347"/>
      <c r="AX81" s="348"/>
      <c r="AY81" s="362"/>
      <c r="AZ81" s="363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4"/>
      <c r="CL81" s="362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D81" s="363"/>
      <c r="DE81" s="363"/>
      <c r="DF81" s="363"/>
      <c r="DG81" s="363"/>
      <c r="DH81" s="363"/>
      <c r="DI81" s="363"/>
      <c r="DJ81" s="364"/>
      <c r="DK81" s="252"/>
      <c r="DL81" s="253"/>
      <c r="DM81" s="253"/>
      <c r="DN81" s="253"/>
      <c r="DO81" s="253"/>
      <c r="DP81" s="253"/>
      <c r="DQ81" s="253"/>
      <c r="DR81" s="253"/>
      <c r="DS81" s="253"/>
      <c r="DT81" s="253"/>
      <c r="DU81" s="253"/>
      <c r="DV81" s="253"/>
      <c r="DW81" s="253"/>
      <c r="DX81" s="253"/>
      <c r="DY81" s="253"/>
      <c r="DZ81" s="253"/>
      <c r="EA81" s="253"/>
      <c r="EB81" s="253"/>
      <c r="EC81" s="253"/>
      <c r="ED81" s="253"/>
      <c r="EE81" s="253"/>
      <c r="EF81" s="253"/>
      <c r="EG81" s="253"/>
      <c r="EH81" s="253"/>
      <c r="EI81" s="254"/>
      <c r="EJ81" s="252"/>
      <c r="EK81" s="253"/>
      <c r="EL81" s="253"/>
      <c r="EM81" s="253"/>
      <c r="EN81" s="253"/>
      <c r="EO81" s="253"/>
      <c r="EP81" s="253"/>
      <c r="EQ81" s="253"/>
      <c r="ER81" s="253"/>
      <c r="ES81" s="253"/>
      <c r="ET81" s="253"/>
      <c r="EU81" s="253"/>
      <c r="EV81" s="253"/>
      <c r="EW81" s="253"/>
      <c r="EX81" s="253"/>
      <c r="EY81" s="253"/>
      <c r="EZ81" s="253"/>
      <c r="FA81" s="253"/>
      <c r="FB81" s="253"/>
      <c r="FC81" s="253"/>
      <c r="FD81" s="253"/>
      <c r="FE81" s="253"/>
      <c r="FF81" s="253"/>
      <c r="FG81" s="253"/>
      <c r="FH81" s="253"/>
      <c r="FI81" s="253"/>
      <c r="FJ81" s="253"/>
      <c r="FK81" s="254"/>
    </row>
    <row r="82" spans="1:167" ht="12.75" customHeight="1" x14ac:dyDescent="0.2">
      <c r="A82" s="274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6"/>
      <c r="S82" s="68"/>
      <c r="T82" s="347"/>
      <c r="U82" s="347"/>
      <c r="V82" s="347"/>
      <c r="W82" s="347"/>
      <c r="X82" s="347"/>
      <c r="Y82" s="347"/>
      <c r="Z82" s="347"/>
      <c r="AA82" s="347"/>
      <c r="AB82" s="347"/>
      <c r="AC82" s="347"/>
      <c r="AD82" s="347"/>
      <c r="AE82" s="347"/>
      <c r="AF82" s="347"/>
      <c r="AG82" s="347"/>
      <c r="AH82" s="347"/>
      <c r="AI82" s="347"/>
      <c r="AJ82" s="347"/>
      <c r="AK82" s="347"/>
      <c r="AL82" s="347"/>
      <c r="AM82" s="347"/>
      <c r="AN82" s="347"/>
      <c r="AO82" s="347"/>
      <c r="AP82" s="347"/>
      <c r="AQ82" s="347"/>
      <c r="AR82" s="347"/>
      <c r="AS82" s="347"/>
      <c r="AT82" s="347"/>
      <c r="AU82" s="347"/>
      <c r="AV82" s="347"/>
      <c r="AW82" s="347"/>
      <c r="AX82" s="348"/>
      <c r="AY82" s="362"/>
      <c r="AZ82" s="363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3"/>
      <c r="BM82" s="363"/>
      <c r="BN82" s="363"/>
      <c r="BO82" s="363"/>
      <c r="BP82" s="363"/>
      <c r="BQ82" s="363"/>
      <c r="BR82" s="363"/>
      <c r="BS82" s="363"/>
      <c r="BT82" s="363"/>
      <c r="BU82" s="363"/>
      <c r="BV82" s="363"/>
      <c r="BW82" s="363"/>
      <c r="BX82" s="363"/>
      <c r="BY82" s="363"/>
      <c r="BZ82" s="363"/>
      <c r="CA82" s="363"/>
      <c r="CB82" s="363"/>
      <c r="CC82" s="363"/>
      <c r="CD82" s="363"/>
      <c r="CE82" s="363"/>
      <c r="CF82" s="363"/>
      <c r="CG82" s="363"/>
      <c r="CH82" s="363"/>
      <c r="CI82" s="363"/>
      <c r="CJ82" s="363"/>
      <c r="CK82" s="364"/>
      <c r="CL82" s="362"/>
      <c r="CM82" s="363"/>
      <c r="CN82" s="363"/>
      <c r="CO82" s="363"/>
      <c r="CP82" s="363"/>
      <c r="CQ82" s="363"/>
      <c r="CR82" s="363"/>
      <c r="CS82" s="363"/>
      <c r="CT82" s="363"/>
      <c r="CU82" s="363"/>
      <c r="CV82" s="363"/>
      <c r="CW82" s="363"/>
      <c r="CX82" s="363"/>
      <c r="CY82" s="363"/>
      <c r="CZ82" s="363"/>
      <c r="DA82" s="363"/>
      <c r="DB82" s="363"/>
      <c r="DC82" s="363"/>
      <c r="DD82" s="363"/>
      <c r="DE82" s="363"/>
      <c r="DF82" s="363"/>
      <c r="DG82" s="363"/>
      <c r="DH82" s="363"/>
      <c r="DI82" s="363"/>
      <c r="DJ82" s="364"/>
      <c r="DK82" s="252"/>
      <c r="DL82" s="253"/>
      <c r="DM82" s="253"/>
      <c r="DN82" s="253"/>
      <c r="DO82" s="253"/>
      <c r="DP82" s="253"/>
      <c r="DQ82" s="253"/>
      <c r="DR82" s="253"/>
      <c r="DS82" s="253"/>
      <c r="DT82" s="253"/>
      <c r="DU82" s="253"/>
      <c r="DV82" s="253"/>
      <c r="DW82" s="253"/>
      <c r="DX82" s="253"/>
      <c r="DY82" s="253"/>
      <c r="DZ82" s="253"/>
      <c r="EA82" s="253"/>
      <c r="EB82" s="253"/>
      <c r="EC82" s="253"/>
      <c r="ED82" s="253"/>
      <c r="EE82" s="253"/>
      <c r="EF82" s="253"/>
      <c r="EG82" s="253"/>
      <c r="EH82" s="253"/>
      <c r="EI82" s="254"/>
      <c r="EJ82" s="252"/>
      <c r="EK82" s="253"/>
      <c r="EL82" s="253"/>
      <c r="EM82" s="253"/>
      <c r="EN82" s="253"/>
      <c r="EO82" s="253"/>
      <c r="EP82" s="253"/>
      <c r="EQ82" s="253"/>
      <c r="ER82" s="253"/>
      <c r="ES82" s="253"/>
      <c r="ET82" s="253"/>
      <c r="EU82" s="253"/>
      <c r="EV82" s="253"/>
      <c r="EW82" s="253"/>
      <c r="EX82" s="253"/>
      <c r="EY82" s="253"/>
      <c r="EZ82" s="253"/>
      <c r="FA82" s="253"/>
      <c r="FB82" s="253"/>
      <c r="FC82" s="253"/>
      <c r="FD82" s="253"/>
      <c r="FE82" s="253"/>
      <c r="FF82" s="253"/>
      <c r="FG82" s="253"/>
      <c r="FH82" s="253"/>
      <c r="FI82" s="253"/>
      <c r="FJ82" s="253"/>
      <c r="FK82" s="254"/>
    </row>
    <row r="83" spans="1:167" ht="12.75" customHeight="1" x14ac:dyDescent="0.2">
      <c r="A83" s="274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6"/>
      <c r="S83" s="68"/>
      <c r="T83" s="347"/>
      <c r="U83" s="347"/>
      <c r="V83" s="347"/>
      <c r="W83" s="347"/>
      <c r="X83" s="347"/>
      <c r="Y83" s="347"/>
      <c r="Z83" s="347"/>
      <c r="AA83" s="347"/>
      <c r="AB83" s="347"/>
      <c r="AC83" s="347"/>
      <c r="AD83" s="347"/>
      <c r="AE83" s="347"/>
      <c r="AF83" s="347"/>
      <c r="AG83" s="347"/>
      <c r="AH83" s="347"/>
      <c r="AI83" s="347"/>
      <c r="AJ83" s="347"/>
      <c r="AK83" s="347"/>
      <c r="AL83" s="347"/>
      <c r="AM83" s="347"/>
      <c r="AN83" s="347"/>
      <c r="AO83" s="347"/>
      <c r="AP83" s="347"/>
      <c r="AQ83" s="347"/>
      <c r="AR83" s="347"/>
      <c r="AS83" s="347"/>
      <c r="AT83" s="347"/>
      <c r="AU83" s="347"/>
      <c r="AV83" s="347"/>
      <c r="AW83" s="347"/>
      <c r="AX83" s="348"/>
      <c r="AY83" s="362"/>
      <c r="AZ83" s="363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/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/>
      <c r="CG83" s="363"/>
      <c r="CH83" s="363"/>
      <c r="CI83" s="363"/>
      <c r="CJ83" s="363"/>
      <c r="CK83" s="364"/>
      <c r="CL83" s="362"/>
      <c r="CM83" s="363"/>
      <c r="CN83" s="363"/>
      <c r="CO83" s="363"/>
      <c r="CP83" s="363"/>
      <c r="CQ83" s="363"/>
      <c r="CR83" s="363"/>
      <c r="CS83" s="363"/>
      <c r="CT83" s="363"/>
      <c r="CU83" s="363"/>
      <c r="CV83" s="363"/>
      <c r="CW83" s="363"/>
      <c r="CX83" s="363"/>
      <c r="CY83" s="363"/>
      <c r="CZ83" s="363"/>
      <c r="DA83" s="363"/>
      <c r="DB83" s="363"/>
      <c r="DC83" s="363"/>
      <c r="DD83" s="363"/>
      <c r="DE83" s="363"/>
      <c r="DF83" s="363"/>
      <c r="DG83" s="363"/>
      <c r="DH83" s="363"/>
      <c r="DI83" s="363"/>
      <c r="DJ83" s="364"/>
      <c r="DK83" s="252"/>
      <c r="DL83" s="253"/>
      <c r="DM83" s="253"/>
      <c r="DN83" s="253"/>
      <c r="DO83" s="253"/>
      <c r="DP83" s="253"/>
      <c r="DQ83" s="253"/>
      <c r="DR83" s="253"/>
      <c r="DS83" s="253"/>
      <c r="DT83" s="253"/>
      <c r="DU83" s="253"/>
      <c r="DV83" s="253"/>
      <c r="DW83" s="253"/>
      <c r="DX83" s="253"/>
      <c r="DY83" s="253"/>
      <c r="DZ83" s="253"/>
      <c r="EA83" s="253"/>
      <c r="EB83" s="253"/>
      <c r="EC83" s="253"/>
      <c r="ED83" s="253"/>
      <c r="EE83" s="253"/>
      <c r="EF83" s="253"/>
      <c r="EG83" s="253"/>
      <c r="EH83" s="253"/>
      <c r="EI83" s="254"/>
      <c r="EJ83" s="252"/>
      <c r="EK83" s="253"/>
      <c r="EL83" s="253"/>
      <c r="EM83" s="253"/>
      <c r="EN83" s="253"/>
      <c r="EO83" s="253"/>
      <c r="EP83" s="253"/>
      <c r="EQ83" s="253"/>
      <c r="ER83" s="253"/>
      <c r="ES83" s="253"/>
      <c r="ET83" s="253"/>
      <c r="EU83" s="253"/>
      <c r="EV83" s="253"/>
      <c r="EW83" s="253"/>
      <c r="EX83" s="253"/>
      <c r="EY83" s="253"/>
      <c r="EZ83" s="253"/>
      <c r="FA83" s="253"/>
      <c r="FB83" s="253"/>
      <c r="FC83" s="253"/>
      <c r="FD83" s="253"/>
      <c r="FE83" s="253"/>
      <c r="FF83" s="253"/>
      <c r="FG83" s="253"/>
      <c r="FH83" s="253"/>
      <c r="FI83" s="253"/>
      <c r="FJ83" s="253"/>
      <c r="FK83" s="254"/>
    </row>
    <row r="84" spans="1:167" ht="12.75" customHeight="1" x14ac:dyDescent="0.2">
      <c r="A84" s="274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6"/>
      <c r="S84" s="68"/>
      <c r="T84" s="347"/>
      <c r="U84" s="347"/>
      <c r="V84" s="347"/>
      <c r="W84" s="347"/>
      <c r="X84" s="347"/>
      <c r="Y84" s="347"/>
      <c r="Z84" s="347"/>
      <c r="AA84" s="347"/>
      <c r="AB84" s="347"/>
      <c r="AC84" s="347"/>
      <c r="AD84" s="347"/>
      <c r="AE84" s="347"/>
      <c r="AF84" s="347"/>
      <c r="AG84" s="347"/>
      <c r="AH84" s="347"/>
      <c r="AI84" s="347"/>
      <c r="AJ84" s="347"/>
      <c r="AK84" s="347"/>
      <c r="AL84" s="347"/>
      <c r="AM84" s="347"/>
      <c r="AN84" s="347"/>
      <c r="AO84" s="347"/>
      <c r="AP84" s="347"/>
      <c r="AQ84" s="347"/>
      <c r="AR84" s="347"/>
      <c r="AS84" s="347"/>
      <c r="AT84" s="347"/>
      <c r="AU84" s="347"/>
      <c r="AV84" s="347"/>
      <c r="AW84" s="347"/>
      <c r="AX84" s="348"/>
      <c r="AY84" s="362"/>
      <c r="AZ84" s="363"/>
      <c r="BA84" s="363"/>
      <c r="BB84" s="363"/>
      <c r="BC84" s="363"/>
      <c r="BD84" s="363"/>
      <c r="BE84" s="363"/>
      <c r="BF84" s="363"/>
      <c r="BG84" s="363"/>
      <c r="BH84" s="363"/>
      <c r="BI84" s="363"/>
      <c r="BJ84" s="363"/>
      <c r="BK84" s="363"/>
      <c r="BL84" s="363"/>
      <c r="BM84" s="363"/>
      <c r="BN84" s="363"/>
      <c r="BO84" s="363"/>
      <c r="BP84" s="363"/>
      <c r="BQ84" s="363"/>
      <c r="BR84" s="363"/>
      <c r="BS84" s="363"/>
      <c r="BT84" s="363"/>
      <c r="BU84" s="363"/>
      <c r="BV84" s="363"/>
      <c r="BW84" s="363"/>
      <c r="BX84" s="363"/>
      <c r="BY84" s="363"/>
      <c r="BZ84" s="363"/>
      <c r="CA84" s="363"/>
      <c r="CB84" s="363"/>
      <c r="CC84" s="363"/>
      <c r="CD84" s="363"/>
      <c r="CE84" s="363"/>
      <c r="CF84" s="363"/>
      <c r="CG84" s="363"/>
      <c r="CH84" s="363"/>
      <c r="CI84" s="363"/>
      <c r="CJ84" s="363"/>
      <c r="CK84" s="364"/>
      <c r="CL84" s="362"/>
      <c r="CM84" s="363"/>
      <c r="CN84" s="363"/>
      <c r="CO84" s="363"/>
      <c r="CP84" s="363"/>
      <c r="CQ84" s="363"/>
      <c r="CR84" s="363"/>
      <c r="CS84" s="363"/>
      <c r="CT84" s="363"/>
      <c r="CU84" s="363"/>
      <c r="CV84" s="363"/>
      <c r="CW84" s="363"/>
      <c r="CX84" s="363"/>
      <c r="CY84" s="363"/>
      <c r="CZ84" s="363"/>
      <c r="DA84" s="363"/>
      <c r="DB84" s="363"/>
      <c r="DC84" s="363"/>
      <c r="DD84" s="363"/>
      <c r="DE84" s="363"/>
      <c r="DF84" s="363"/>
      <c r="DG84" s="363"/>
      <c r="DH84" s="363"/>
      <c r="DI84" s="363"/>
      <c r="DJ84" s="364"/>
      <c r="DK84" s="252"/>
      <c r="DL84" s="253"/>
      <c r="DM84" s="253"/>
      <c r="DN84" s="253"/>
      <c r="DO84" s="253"/>
      <c r="DP84" s="253"/>
      <c r="DQ84" s="253"/>
      <c r="DR84" s="253"/>
      <c r="DS84" s="253"/>
      <c r="DT84" s="253"/>
      <c r="DU84" s="253"/>
      <c r="DV84" s="253"/>
      <c r="DW84" s="253"/>
      <c r="DX84" s="253"/>
      <c r="DY84" s="253"/>
      <c r="DZ84" s="253"/>
      <c r="EA84" s="253"/>
      <c r="EB84" s="253"/>
      <c r="EC84" s="253"/>
      <c r="ED84" s="253"/>
      <c r="EE84" s="253"/>
      <c r="EF84" s="253"/>
      <c r="EG84" s="253"/>
      <c r="EH84" s="253"/>
      <c r="EI84" s="254"/>
      <c r="EJ84" s="252"/>
      <c r="EK84" s="253"/>
      <c r="EL84" s="253"/>
      <c r="EM84" s="253"/>
      <c r="EN84" s="253"/>
      <c r="EO84" s="253"/>
      <c r="EP84" s="253"/>
      <c r="EQ84" s="253"/>
      <c r="ER84" s="253"/>
      <c r="ES84" s="253"/>
      <c r="ET84" s="253"/>
      <c r="EU84" s="253"/>
      <c r="EV84" s="253"/>
      <c r="EW84" s="253"/>
      <c r="EX84" s="253"/>
      <c r="EY84" s="253"/>
      <c r="EZ84" s="253"/>
      <c r="FA84" s="253"/>
      <c r="FB84" s="253"/>
      <c r="FC84" s="253"/>
      <c r="FD84" s="253"/>
      <c r="FE84" s="253"/>
      <c r="FF84" s="253"/>
      <c r="FG84" s="253"/>
      <c r="FH84" s="253"/>
      <c r="FI84" s="253"/>
      <c r="FJ84" s="253"/>
      <c r="FK84" s="254"/>
    </row>
    <row r="85" spans="1:167" ht="12.75" customHeight="1" x14ac:dyDescent="0.2">
      <c r="A85" s="274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6"/>
      <c r="S85" s="68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  <c r="AF85" s="347"/>
      <c r="AG85" s="347"/>
      <c r="AH85" s="347"/>
      <c r="AI85" s="347"/>
      <c r="AJ85" s="347"/>
      <c r="AK85" s="347"/>
      <c r="AL85" s="347"/>
      <c r="AM85" s="347"/>
      <c r="AN85" s="347"/>
      <c r="AO85" s="347"/>
      <c r="AP85" s="347"/>
      <c r="AQ85" s="347"/>
      <c r="AR85" s="347"/>
      <c r="AS85" s="347"/>
      <c r="AT85" s="347"/>
      <c r="AU85" s="347"/>
      <c r="AV85" s="347"/>
      <c r="AW85" s="347"/>
      <c r="AX85" s="348"/>
      <c r="AY85" s="362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/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/>
      <c r="CG85" s="363"/>
      <c r="CH85" s="363"/>
      <c r="CI85" s="363"/>
      <c r="CJ85" s="363"/>
      <c r="CK85" s="364"/>
      <c r="CL85" s="362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D85" s="363"/>
      <c r="DE85" s="363"/>
      <c r="DF85" s="363"/>
      <c r="DG85" s="363"/>
      <c r="DH85" s="363"/>
      <c r="DI85" s="363"/>
      <c r="DJ85" s="364"/>
      <c r="DK85" s="252"/>
      <c r="DL85" s="253"/>
      <c r="DM85" s="253"/>
      <c r="DN85" s="253"/>
      <c r="DO85" s="253"/>
      <c r="DP85" s="253"/>
      <c r="DQ85" s="253"/>
      <c r="DR85" s="253"/>
      <c r="DS85" s="253"/>
      <c r="DT85" s="253"/>
      <c r="DU85" s="253"/>
      <c r="DV85" s="253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4"/>
      <c r="EJ85" s="252"/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253"/>
      <c r="EX85" s="253"/>
      <c r="EY85" s="253"/>
      <c r="EZ85" s="253"/>
      <c r="FA85" s="253"/>
      <c r="FB85" s="253"/>
      <c r="FC85" s="253"/>
      <c r="FD85" s="253"/>
      <c r="FE85" s="253"/>
      <c r="FF85" s="253"/>
      <c r="FG85" s="253"/>
      <c r="FH85" s="253"/>
      <c r="FI85" s="253"/>
      <c r="FJ85" s="253"/>
      <c r="FK85" s="254"/>
    </row>
    <row r="86" spans="1:167" ht="12.75" customHeight="1" x14ac:dyDescent="0.2">
      <c r="A86" s="274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6"/>
      <c r="S86" s="68"/>
      <c r="T86" s="347"/>
      <c r="U86" s="347"/>
      <c r="V86" s="347"/>
      <c r="W86" s="347"/>
      <c r="X86" s="347"/>
      <c r="Y86" s="347"/>
      <c r="Z86" s="347"/>
      <c r="AA86" s="347"/>
      <c r="AB86" s="347"/>
      <c r="AC86" s="347"/>
      <c r="AD86" s="347"/>
      <c r="AE86" s="347"/>
      <c r="AF86" s="347"/>
      <c r="AG86" s="347"/>
      <c r="AH86" s="347"/>
      <c r="AI86" s="347"/>
      <c r="AJ86" s="347"/>
      <c r="AK86" s="347"/>
      <c r="AL86" s="347"/>
      <c r="AM86" s="347"/>
      <c r="AN86" s="347"/>
      <c r="AO86" s="347"/>
      <c r="AP86" s="347"/>
      <c r="AQ86" s="347"/>
      <c r="AR86" s="347"/>
      <c r="AS86" s="347"/>
      <c r="AT86" s="347"/>
      <c r="AU86" s="347"/>
      <c r="AV86" s="347"/>
      <c r="AW86" s="347"/>
      <c r="AX86" s="348"/>
      <c r="AY86" s="362"/>
      <c r="AZ86" s="363"/>
      <c r="BA86" s="363"/>
      <c r="BB86" s="363"/>
      <c r="BC86" s="363"/>
      <c r="BD86" s="363"/>
      <c r="BE86" s="363"/>
      <c r="BF86" s="363"/>
      <c r="BG86" s="363"/>
      <c r="BH86" s="363"/>
      <c r="BI86" s="363"/>
      <c r="BJ86" s="363"/>
      <c r="BK86" s="363"/>
      <c r="BL86" s="363"/>
      <c r="BM86" s="363"/>
      <c r="BN86" s="363"/>
      <c r="BO86" s="363"/>
      <c r="BP86" s="363"/>
      <c r="BQ86" s="363"/>
      <c r="BR86" s="363"/>
      <c r="BS86" s="363"/>
      <c r="BT86" s="363"/>
      <c r="BU86" s="363"/>
      <c r="BV86" s="363"/>
      <c r="BW86" s="363"/>
      <c r="BX86" s="363"/>
      <c r="BY86" s="363"/>
      <c r="BZ86" s="363"/>
      <c r="CA86" s="363"/>
      <c r="CB86" s="363"/>
      <c r="CC86" s="363"/>
      <c r="CD86" s="363"/>
      <c r="CE86" s="363"/>
      <c r="CF86" s="363"/>
      <c r="CG86" s="363"/>
      <c r="CH86" s="363"/>
      <c r="CI86" s="363"/>
      <c r="CJ86" s="363"/>
      <c r="CK86" s="364"/>
      <c r="CL86" s="362"/>
      <c r="CM86" s="363"/>
      <c r="CN86" s="363"/>
      <c r="CO86" s="363"/>
      <c r="CP86" s="363"/>
      <c r="CQ86" s="363"/>
      <c r="CR86" s="363"/>
      <c r="CS86" s="363"/>
      <c r="CT86" s="363"/>
      <c r="CU86" s="363"/>
      <c r="CV86" s="363"/>
      <c r="CW86" s="363"/>
      <c r="CX86" s="363"/>
      <c r="CY86" s="363"/>
      <c r="CZ86" s="363"/>
      <c r="DA86" s="363"/>
      <c r="DB86" s="363"/>
      <c r="DC86" s="363"/>
      <c r="DD86" s="363"/>
      <c r="DE86" s="363"/>
      <c r="DF86" s="363"/>
      <c r="DG86" s="363"/>
      <c r="DH86" s="363"/>
      <c r="DI86" s="363"/>
      <c r="DJ86" s="364"/>
      <c r="DK86" s="252"/>
      <c r="DL86" s="253"/>
      <c r="DM86" s="253"/>
      <c r="DN86" s="253"/>
      <c r="DO86" s="253"/>
      <c r="DP86" s="253"/>
      <c r="DQ86" s="253"/>
      <c r="DR86" s="253"/>
      <c r="DS86" s="253"/>
      <c r="DT86" s="253"/>
      <c r="DU86" s="253"/>
      <c r="DV86" s="253"/>
      <c r="DW86" s="253"/>
      <c r="DX86" s="253"/>
      <c r="DY86" s="253"/>
      <c r="DZ86" s="253"/>
      <c r="EA86" s="253"/>
      <c r="EB86" s="253"/>
      <c r="EC86" s="253"/>
      <c r="ED86" s="253"/>
      <c r="EE86" s="253"/>
      <c r="EF86" s="253"/>
      <c r="EG86" s="253"/>
      <c r="EH86" s="253"/>
      <c r="EI86" s="254"/>
      <c r="EJ86" s="252"/>
      <c r="EK86" s="253"/>
      <c r="EL86" s="253"/>
      <c r="EM86" s="253"/>
      <c r="EN86" s="253"/>
      <c r="EO86" s="253"/>
      <c r="EP86" s="253"/>
      <c r="EQ86" s="253"/>
      <c r="ER86" s="253"/>
      <c r="ES86" s="253"/>
      <c r="ET86" s="253"/>
      <c r="EU86" s="253"/>
      <c r="EV86" s="253"/>
      <c r="EW86" s="253"/>
      <c r="EX86" s="253"/>
      <c r="EY86" s="253"/>
      <c r="EZ86" s="253"/>
      <c r="FA86" s="253"/>
      <c r="FB86" s="253"/>
      <c r="FC86" s="253"/>
      <c r="FD86" s="253"/>
      <c r="FE86" s="253"/>
      <c r="FF86" s="253"/>
      <c r="FG86" s="253"/>
      <c r="FH86" s="253"/>
      <c r="FI86" s="253"/>
      <c r="FJ86" s="253"/>
      <c r="FK86" s="254"/>
    </row>
    <row r="87" spans="1:167" x14ac:dyDescent="0.2">
      <c r="A87" s="349" t="s">
        <v>41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1"/>
      <c r="S87" s="25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203"/>
      <c r="CO87" s="203"/>
      <c r="CP87" s="203"/>
      <c r="CQ87" s="203"/>
      <c r="CR87" s="203"/>
      <c r="CS87" s="203"/>
      <c r="CT87" s="203"/>
      <c r="CU87" s="203"/>
      <c r="CV87" s="203"/>
      <c r="CW87" s="203"/>
      <c r="CX87" s="203"/>
      <c r="CY87" s="203"/>
      <c r="CZ87" s="203"/>
      <c r="DA87" s="203"/>
      <c r="DB87" s="203"/>
      <c r="DC87" s="203"/>
      <c r="DD87" s="203"/>
      <c r="DE87" s="203"/>
      <c r="DF87" s="203"/>
      <c r="DG87" s="203"/>
      <c r="DH87" s="203"/>
      <c r="DI87" s="203"/>
      <c r="DJ87" s="203"/>
      <c r="DK87" s="203"/>
      <c r="DL87" s="203"/>
      <c r="DM87" s="203"/>
      <c r="DN87" s="203"/>
      <c r="DO87" s="203"/>
      <c r="DP87" s="203"/>
      <c r="DQ87" s="203"/>
      <c r="DR87" s="203"/>
      <c r="DS87" s="203"/>
      <c r="DT87" s="203"/>
      <c r="DU87" s="203"/>
      <c r="DV87" s="203"/>
      <c r="DW87" s="203"/>
      <c r="DX87" s="203"/>
      <c r="DY87" s="203"/>
      <c r="DZ87" s="203"/>
      <c r="EA87" s="203"/>
      <c r="EB87" s="203"/>
      <c r="EC87" s="203"/>
      <c r="ED87" s="203"/>
      <c r="EE87" s="203"/>
      <c r="EF87" s="203"/>
      <c r="EG87" s="203"/>
      <c r="EH87" s="203"/>
      <c r="EI87" s="203"/>
      <c r="EJ87" s="203"/>
      <c r="EK87" s="203"/>
      <c r="EL87" s="203"/>
      <c r="EM87" s="203"/>
      <c r="EN87" s="203"/>
      <c r="EO87" s="203"/>
      <c r="EP87" s="203"/>
      <c r="EQ87" s="203"/>
      <c r="ER87" s="203"/>
      <c r="ES87" s="203"/>
      <c r="ET87" s="203"/>
      <c r="EU87" s="203"/>
      <c r="EV87" s="203"/>
      <c r="EW87" s="203"/>
      <c r="EX87" s="203"/>
      <c r="EY87" s="203"/>
      <c r="EZ87" s="203"/>
      <c r="FA87" s="203"/>
      <c r="FB87" s="203"/>
      <c r="FC87" s="203"/>
      <c r="FD87" s="203"/>
      <c r="FE87" s="203"/>
      <c r="FF87" s="203"/>
      <c r="FG87" s="203"/>
      <c r="FH87" s="203"/>
      <c r="FI87" s="203"/>
      <c r="FJ87" s="203"/>
      <c r="FK87" s="21"/>
    </row>
    <row r="88" spans="1:167" x14ac:dyDescent="0.2">
      <c r="A88" s="246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8"/>
      <c r="S88" s="16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203"/>
      <c r="CO88" s="203"/>
      <c r="CP88" s="203"/>
      <c r="CQ88" s="203"/>
      <c r="CR88" s="203"/>
      <c r="CS88" s="203"/>
      <c r="CT88" s="203"/>
      <c r="CU88" s="203"/>
      <c r="CV88" s="203"/>
      <c r="CW88" s="203"/>
      <c r="CX88" s="203"/>
      <c r="CY88" s="203"/>
      <c r="CZ88" s="203"/>
      <c r="DA88" s="203"/>
      <c r="DB88" s="203"/>
      <c r="DC88" s="203"/>
      <c r="DD88" s="203"/>
      <c r="DE88" s="203"/>
      <c r="DF88" s="203"/>
      <c r="DG88" s="203"/>
      <c r="DH88" s="203"/>
      <c r="DI88" s="203"/>
      <c r="DJ88" s="203"/>
      <c r="DK88" s="203"/>
      <c r="DL88" s="203"/>
      <c r="DM88" s="203"/>
      <c r="DN88" s="203"/>
      <c r="DO88" s="203"/>
      <c r="DP88" s="203"/>
      <c r="DQ88" s="203"/>
      <c r="DR88" s="203"/>
      <c r="DS88" s="203"/>
      <c r="DT88" s="203"/>
      <c r="DU88" s="203"/>
      <c r="DV88" s="203"/>
      <c r="DW88" s="203"/>
      <c r="DX88" s="203"/>
      <c r="DY88" s="203"/>
      <c r="DZ88" s="203"/>
      <c r="EA88" s="203"/>
      <c r="EB88" s="203"/>
      <c r="EC88" s="203"/>
      <c r="ED88" s="203"/>
      <c r="EE88" s="203"/>
      <c r="EF88" s="203"/>
      <c r="EG88" s="203"/>
      <c r="EH88" s="203"/>
      <c r="EI88" s="203"/>
      <c r="EJ88" s="203"/>
      <c r="EK88" s="203"/>
      <c r="EL88" s="203"/>
      <c r="EM88" s="203"/>
      <c r="EN88" s="203"/>
      <c r="EO88" s="203"/>
      <c r="EP88" s="203"/>
      <c r="EQ88" s="203"/>
      <c r="ER88" s="203"/>
      <c r="ES88" s="203"/>
      <c r="ET88" s="203"/>
      <c r="EU88" s="203"/>
      <c r="EV88" s="203"/>
      <c r="EW88" s="203"/>
      <c r="EX88" s="203"/>
      <c r="EY88" s="203"/>
      <c r="EZ88" s="203"/>
      <c r="FA88" s="203"/>
      <c r="FB88" s="203"/>
      <c r="FC88" s="203"/>
      <c r="FD88" s="203"/>
      <c r="FE88" s="203"/>
      <c r="FF88" s="203"/>
      <c r="FG88" s="203"/>
      <c r="FH88" s="203"/>
      <c r="FI88" s="203"/>
      <c r="FJ88" s="203"/>
      <c r="FK88" s="24"/>
    </row>
    <row r="89" spans="1:167" x14ac:dyDescent="0.2">
      <c r="A89" s="246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8"/>
      <c r="S89" s="16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203"/>
      <c r="CO89" s="203"/>
      <c r="CP89" s="203"/>
      <c r="CQ89" s="203"/>
      <c r="CR89" s="203"/>
      <c r="CS89" s="203"/>
      <c r="CT89" s="203"/>
      <c r="CU89" s="203"/>
      <c r="CV89" s="203"/>
      <c r="CW89" s="203"/>
      <c r="CX89" s="203"/>
      <c r="CY89" s="203"/>
      <c r="CZ89" s="203"/>
      <c r="DA89" s="203"/>
      <c r="DB89" s="203"/>
      <c r="DC89" s="203"/>
      <c r="DD89" s="203"/>
      <c r="DE89" s="203"/>
      <c r="DF89" s="203"/>
      <c r="DG89" s="203"/>
      <c r="DH89" s="203"/>
      <c r="DI89" s="203"/>
      <c r="DJ89" s="203"/>
      <c r="DK89" s="203"/>
      <c r="DL89" s="203"/>
      <c r="DM89" s="203"/>
      <c r="DN89" s="203"/>
      <c r="DO89" s="203"/>
      <c r="DP89" s="203"/>
      <c r="DQ89" s="203"/>
      <c r="DR89" s="203"/>
      <c r="DS89" s="203"/>
      <c r="DT89" s="203"/>
      <c r="DU89" s="203"/>
      <c r="DV89" s="203"/>
      <c r="DW89" s="203"/>
      <c r="DX89" s="203"/>
      <c r="DY89" s="203"/>
      <c r="DZ89" s="203"/>
      <c r="EA89" s="203"/>
      <c r="EB89" s="203"/>
      <c r="EC89" s="203"/>
      <c r="ED89" s="203"/>
      <c r="EE89" s="203"/>
      <c r="EF89" s="203"/>
      <c r="EG89" s="203"/>
      <c r="EH89" s="203"/>
      <c r="EI89" s="203"/>
      <c r="EJ89" s="203"/>
      <c r="EK89" s="203"/>
      <c r="EL89" s="203"/>
      <c r="EM89" s="203"/>
      <c r="EN89" s="203"/>
      <c r="EO89" s="203"/>
      <c r="EP89" s="203"/>
      <c r="EQ89" s="203"/>
      <c r="ER89" s="203"/>
      <c r="ES89" s="203"/>
      <c r="ET89" s="203"/>
      <c r="EU89" s="203"/>
      <c r="EV89" s="203"/>
      <c r="EW89" s="203"/>
      <c r="EX89" s="203"/>
      <c r="EY89" s="203"/>
      <c r="EZ89" s="203"/>
      <c r="FA89" s="203"/>
      <c r="FB89" s="203"/>
      <c r="FC89" s="203"/>
      <c r="FD89" s="203"/>
      <c r="FE89" s="203"/>
      <c r="FF89" s="203"/>
      <c r="FG89" s="203"/>
      <c r="FH89" s="203"/>
      <c r="FI89" s="203"/>
      <c r="FJ89" s="203"/>
      <c r="FK89" s="24"/>
    </row>
    <row r="90" spans="1:167" x14ac:dyDescent="0.2">
      <c r="A90" s="246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8"/>
      <c r="S90" s="16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71"/>
      <c r="EX90" s="71"/>
      <c r="EY90" s="71"/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24"/>
    </row>
    <row r="91" spans="1:167" ht="6" customHeight="1" x14ac:dyDescent="0.2">
      <c r="A91" s="249"/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0"/>
      <c r="R91" s="251"/>
      <c r="S91" s="17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22"/>
    </row>
    <row r="92" spans="1:167" ht="3" customHeight="1" x14ac:dyDescent="0.2"/>
    <row r="93" spans="1:167" s="10" customFormat="1" ht="12" customHeight="1" x14ac:dyDescent="0.2">
      <c r="F93" s="10" t="s">
        <v>42</v>
      </c>
    </row>
    <row r="94" spans="1:167" s="10" customFormat="1" ht="12" customHeight="1" x14ac:dyDescent="0.2">
      <c r="F94" s="10" t="s">
        <v>113</v>
      </c>
    </row>
    <row r="96" spans="1:167" s="48" customFormat="1" ht="15.75" customHeight="1" x14ac:dyDescent="0.25">
      <c r="A96" s="234" t="s">
        <v>114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34"/>
      <c r="AF96" s="234"/>
      <c r="AG96" s="234"/>
      <c r="AH96" s="234"/>
      <c r="AI96" s="234"/>
      <c r="AJ96" s="234"/>
      <c r="AK96" s="234"/>
      <c r="AL96" s="234"/>
      <c r="AM96" s="234"/>
      <c r="AN96" s="234"/>
      <c r="AO96" s="234"/>
      <c r="AP96" s="234"/>
      <c r="AQ96" s="234"/>
      <c r="AR96" s="234"/>
      <c r="AS96" s="234"/>
      <c r="AT96" s="234"/>
      <c r="AU96" s="234"/>
      <c r="AV96" s="234"/>
      <c r="AW96" s="234"/>
      <c r="AX96" s="234"/>
      <c r="AY96" s="234"/>
      <c r="AZ96" s="234"/>
      <c r="BA96" s="234"/>
      <c r="BB96" s="234"/>
      <c r="BC96" s="234"/>
      <c r="BD96" s="234"/>
      <c r="BE96" s="234"/>
      <c r="BF96" s="234"/>
      <c r="BG96" s="234"/>
      <c r="BH96" s="234"/>
      <c r="BI96" s="234"/>
      <c r="BJ96" s="234"/>
      <c r="BK96" s="234"/>
      <c r="BL96" s="234"/>
      <c r="BM96" s="234"/>
      <c r="BN96" s="234"/>
      <c r="BO96" s="234"/>
      <c r="BP96" s="234"/>
      <c r="BQ96" s="234"/>
      <c r="BR96" s="234"/>
      <c r="BS96" s="234"/>
      <c r="BT96" s="234"/>
      <c r="BU96" s="234"/>
      <c r="BV96" s="234"/>
      <c r="BW96" s="234"/>
      <c r="BX96" s="234"/>
      <c r="BY96" s="234"/>
      <c r="BZ96" s="234"/>
      <c r="CA96" s="234"/>
      <c r="CB96" s="234"/>
      <c r="CC96" s="234"/>
      <c r="CD96" s="234"/>
      <c r="CE96" s="234"/>
      <c r="CF96" s="234"/>
      <c r="CG96" s="234"/>
      <c r="CH96" s="234"/>
      <c r="CI96" s="234"/>
      <c r="CJ96" s="234"/>
      <c r="CK96" s="234"/>
      <c r="CL96" s="234"/>
      <c r="CM96" s="234"/>
      <c r="CN96" s="234"/>
      <c r="CO96" s="234"/>
      <c r="CP96" s="234"/>
      <c r="CQ96" s="234"/>
      <c r="CR96" s="234"/>
      <c r="CS96" s="234"/>
      <c r="CT96" s="234"/>
      <c r="CU96" s="234"/>
      <c r="CV96" s="234"/>
      <c r="CW96" s="234"/>
      <c r="CX96" s="234"/>
      <c r="CY96" s="234"/>
      <c r="CZ96" s="234"/>
      <c r="DA96" s="234"/>
      <c r="DB96" s="234"/>
      <c r="DC96" s="234"/>
      <c r="DD96" s="234"/>
      <c r="DE96" s="234"/>
      <c r="DF96" s="234"/>
      <c r="DG96" s="234"/>
      <c r="DH96" s="234"/>
      <c r="DI96" s="234"/>
      <c r="DJ96" s="234"/>
      <c r="DK96" s="234"/>
      <c r="DL96" s="234"/>
      <c r="DM96" s="234"/>
      <c r="DN96" s="234"/>
      <c r="DO96" s="234"/>
      <c r="DP96" s="234"/>
      <c r="DQ96" s="234"/>
      <c r="DR96" s="234"/>
      <c r="DS96" s="234"/>
      <c r="DT96" s="234"/>
      <c r="DU96" s="234"/>
      <c r="DV96" s="234"/>
      <c r="DW96" s="234"/>
      <c r="DX96" s="234"/>
      <c r="DY96" s="234"/>
      <c r="DZ96" s="234"/>
      <c r="EA96" s="234"/>
      <c r="EB96" s="234"/>
      <c r="EC96" s="234"/>
      <c r="ED96" s="234"/>
      <c r="EE96" s="234"/>
      <c r="EF96" s="234"/>
      <c r="EG96" s="234"/>
      <c r="EH96" s="234"/>
      <c r="EI96" s="234"/>
      <c r="EJ96" s="234"/>
      <c r="EK96" s="234"/>
      <c r="EL96" s="234"/>
      <c r="EM96" s="234"/>
      <c r="EN96" s="234"/>
      <c r="EO96" s="234"/>
      <c r="EP96" s="234"/>
      <c r="EQ96" s="234"/>
      <c r="ER96" s="234"/>
      <c r="ES96" s="234"/>
      <c r="ET96" s="234"/>
      <c r="EU96" s="234"/>
      <c r="EV96" s="234"/>
      <c r="EW96" s="234"/>
      <c r="EX96" s="234"/>
      <c r="EY96" s="234"/>
      <c r="EZ96" s="234"/>
      <c r="FA96" s="234"/>
      <c r="FB96" s="234"/>
      <c r="FC96" s="234"/>
      <c r="FD96" s="234"/>
      <c r="FE96" s="234"/>
      <c r="FF96" s="234"/>
      <c r="FG96" s="234"/>
      <c r="FH96" s="234"/>
      <c r="FI96" s="234"/>
      <c r="FJ96" s="234"/>
      <c r="FK96" s="234"/>
    </row>
    <row r="97" spans="1:167" s="48" customFormat="1" ht="15.75" x14ac:dyDescent="0.25">
      <c r="A97" s="273" t="s">
        <v>115</v>
      </c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3"/>
      <c r="AH97" s="273"/>
      <c r="AI97" s="273"/>
      <c r="AJ97" s="273"/>
      <c r="AK97" s="273"/>
      <c r="AL97" s="273"/>
      <c r="AM97" s="273"/>
      <c r="AN97" s="273"/>
      <c r="AO97" s="273"/>
      <c r="AP97" s="273"/>
      <c r="AQ97" s="273"/>
      <c r="AR97" s="273"/>
      <c r="AS97" s="273"/>
      <c r="AT97" s="273"/>
      <c r="AU97" s="273"/>
      <c r="AV97" s="273"/>
      <c r="AW97" s="273"/>
      <c r="AX97" s="273"/>
      <c r="AY97" s="273"/>
      <c r="AZ97" s="273"/>
      <c r="BA97" s="273"/>
      <c r="BB97" s="273"/>
      <c r="BC97" s="273"/>
      <c r="BD97" s="273"/>
      <c r="BE97" s="273"/>
      <c r="BF97" s="273"/>
      <c r="BG97" s="273"/>
      <c r="BH97" s="273"/>
      <c r="BI97" s="273"/>
      <c r="BJ97" s="273"/>
      <c r="BK97" s="273"/>
      <c r="BL97" s="273"/>
      <c r="BM97" s="273"/>
      <c r="BN97" s="273"/>
      <c r="BO97" s="273"/>
      <c r="BP97" s="273"/>
      <c r="BQ97" s="273"/>
      <c r="BR97" s="273"/>
      <c r="BS97" s="273"/>
      <c r="BT97" s="273"/>
      <c r="BU97" s="273"/>
      <c r="BV97" s="273"/>
      <c r="BW97" s="273"/>
      <c r="BX97" s="273"/>
      <c r="BY97" s="273"/>
      <c r="BZ97" s="273"/>
      <c r="CA97" s="273"/>
      <c r="CB97" s="273"/>
      <c r="CC97" s="273"/>
      <c r="CD97" s="273"/>
      <c r="CE97" s="273"/>
      <c r="CF97" s="273"/>
      <c r="CG97" s="273"/>
      <c r="CH97" s="273"/>
      <c r="CI97" s="273"/>
      <c r="CJ97" s="273"/>
      <c r="CK97" s="273"/>
      <c r="CL97" s="273"/>
      <c r="CM97" s="273"/>
      <c r="CN97" s="273"/>
      <c r="CO97" s="273"/>
      <c r="CP97" s="273"/>
      <c r="CQ97" s="273"/>
      <c r="CR97" s="273"/>
      <c r="CS97" s="273"/>
      <c r="CT97" s="273"/>
      <c r="CU97" s="273"/>
      <c r="CV97" s="273"/>
      <c r="CW97" s="273"/>
      <c r="CX97" s="273"/>
      <c r="CY97" s="273"/>
      <c r="CZ97" s="273"/>
      <c r="DA97" s="273"/>
      <c r="DB97" s="273"/>
      <c r="DC97" s="273"/>
      <c r="DD97" s="273"/>
      <c r="DE97" s="273"/>
      <c r="DF97" s="273"/>
      <c r="DG97" s="273"/>
      <c r="DH97" s="273"/>
      <c r="DI97" s="273"/>
      <c r="DJ97" s="273"/>
      <c r="DK97" s="273"/>
      <c r="DL97" s="273"/>
      <c r="DM97" s="273"/>
      <c r="DN97" s="273"/>
      <c r="DO97" s="273"/>
      <c r="DP97" s="273"/>
      <c r="DQ97" s="273"/>
      <c r="DR97" s="273"/>
      <c r="DS97" s="273"/>
      <c r="DT97" s="273"/>
      <c r="DU97" s="273"/>
      <c r="DV97" s="273"/>
      <c r="DW97" s="273"/>
      <c r="DX97" s="273"/>
      <c r="DY97" s="273"/>
      <c r="DZ97" s="273"/>
      <c r="EA97" s="273"/>
      <c r="EB97" s="273"/>
      <c r="EC97" s="273"/>
      <c r="ED97" s="273"/>
      <c r="EE97" s="273"/>
      <c r="EF97" s="273"/>
      <c r="EG97" s="273"/>
      <c r="EH97" s="273"/>
      <c r="EI97" s="273"/>
      <c r="EJ97" s="273"/>
      <c r="EK97" s="273"/>
      <c r="EL97" s="273"/>
      <c r="EM97" s="273"/>
      <c r="EN97" s="273"/>
      <c r="EO97" s="273"/>
      <c r="EP97" s="273"/>
      <c r="EQ97" s="273"/>
      <c r="ER97" s="273"/>
      <c r="ES97" s="273"/>
      <c r="ET97" s="273"/>
      <c r="EU97" s="273"/>
      <c r="EV97" s="273"/>
      <c r="EW97" s="273"/>
      <c r="EX97" s="273"/>
      <c r="EY97" s="273"/>
      <c r="EZ97" s="273"/>
      <c r="FA97" s="273"/>
      <c r="FB97" s="273"/>
      <c r="FC97" s="273"/>
      <c r="FD97" s="273"/>
      <c r="FE97" s="273"/>
      <c r="FF97" s="273"/>
      <c r="FG97" s="273"/>
      <c r="FH97" s="273"/>
      <c r="FI97" s="273"/>
      <c r="FJ97" s="273"/>
      <c r="FK97" s="273"/>
    </row>
    <row r="98" spans="1:167" x14ac:dyDescent="0.2">
      <c r="FE98" s="26"/>
    </row>
    <row r="99" spans="1:167" s="49" customFormat="1" ht="14.25" customHeight="1" x14ac:dyDescent="0.2">
      <c r="A99" s="269" t="s">
        <v>116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 t="s">
        <v>117</v>
      </c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  <c r="AY99" s="269"/>
      <c r="AZ99" s="269"/>
      <c r="BA99" s="269"/>
      <c r="BB99" s="269"/>
      <c r="BC99" s="269"/>
      <c r="BD99" s="269"/>
      <c r="BE99" s="269"/>
      <c r="BF99" s="269"/>
      <c r="BG99" s="269"/>
      <c r="BH99" s="269"/>
      <c r="BI99" s="269"/>
      <c r="BJ99" s="269"/>
      <c r="BK99" s="269"/>
      <c r="BL99" s="269"/>
      <c r="BM99" s="269"/>
      <c r="BN99" s="269"/>
      <c r="BO99" s="269"/>
      <c r="BP99" s="269"/>
      <c r="BQ99" s="269"/>
      <c r="BR99" s="269"/>
      <c r="BS99" s="269"/>
      <c r="BT99" s="269"/>
      <c r="BU99" s="269"/>
      <c r="BV99" s="269"/>
      <c r="BW99" s="269"/>
      <c r="BX99" s="269"/>
      <c r="BY99" s="270" t="s">
        <v>118</v>
      </c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2"/>
      <c r="DD99" s="269" t="s">
        <v>121</v>
      </c>
      <c r="DE99" s="269"/>
      <c r="DF99" s="269"/>
      <c r="DG99" s="269"/>
      <c r="DH99" s="269"/>
      <c r="DI99" s="269"/>
      <c r="DJ99" s="269"/>
      <c r="DK99" s="269"/>
      <c r="DL99" s="269"/>
      <c r="DM99" s="269"/>
      <c r="DN99" s="269"/>
      <c r="DO99" s="269"/>
      <c r="DP99" s="269"/>
      <c r="DQ99" s="269"/>
      <c r="DR99" s="269"/>
      <c r="DS99" s="269"/>
      <c r="DT99" s="269"/>
      <c r="DU99" s="269"/>
      <c r="DV99" s="269"/>
      <c r="DW99" s="269"/>
      <c r="DX99" s="222" t="s">
        <v>122</v>
      </c>
      <c r="DY99" s="223"/>
      <c r="DZ99" s="223"/>
      <c r="EA99" s="223"/>
      <c r="EB99" s="223"/>
      <c r="EC99" s="223"/>
      <c r="ED99" s="223"/>
      <c r="EE99" s="223"/>
      <c r="EF99" s="223"/>
      <c r="EG99" s="223"/>
      <c r="EH99" s="223"/>
      <c r="EI99" s="223"/>
      <c r="EJ99" s="223"/>
      <c r="EK99" s="223"/>
      <c r="EL99" s="223"/>
      <c r="EM99" s="223"/>
      <c r="EN99" s="223"/>
      <c r="EO99" s="223"/>
      <c r="EP99" s="223"/>
      <c r="EQ99" s="224"/>
      <c r="ER99" s="222" t="s">
        <v>123</v>
      </c>
      <c r="ES99" s="223"/>
      <c r="ET99" s="223"/>
      <c r="EU99" s="223"/>
      <c r="EV99" s="223"/>
      <c r="EW99" s="223"/>
      <c r="EX99" s="223"/>
      <c r="EY99" s="223"/>
      <c r="EZ99" s="223"/>
      <c r="FA99" s="223"/>
      <c r="FB99" s="223"/>
      <c r="FC99" s="223"/>
      <c r="FD99" s="223"/>
      <c r="FE99" s="223"/>
      <c r="FF99" s="223"/>
      <c r="FG99" s="223"/>
      <c r="FH99" s="223"/>
      <c r="FI99" s="223"/>
      <c r="FJ99" s="223"/>
      <c r="FK99" s="224"/>
    </row>
    <row r="100" spans="1:167" s="49" customFormat="1" ht="27" customHeight="1" x14ac:dyDescent="0.2">
      <c r="A100" s="269"/>
      <c r="B100" s="269"/>
      <c r="C100" s="269"/>
      <c r="D100" s="269"/>
      <c r="E100" s="269"/>
      <c r="F100" s="269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  <c r="AY100" s="269"/>
      <c r="AZ100" s="269"/>
      <c r="BA100" s="269"/>
      <c r="BB100" s="269"/>
      <c r="BC100" s="269"/>
      <c r="BD100" s="269"/>
      <c r="BE100" s="269"/>
      <c r="BF100" s="269"/>
      <c r="BG100" s="269"/>
      <c r="BH100" s="269"/>
      <c r="BI100" s="269"/>
      <c r="BJ100" s="269"/>
      <c r="BK100" s="269"/>
      <c r="BL100" s="269"/>
      <c r="BM100" s="269"/>
      <c r="BN100" s="269"/>
      <c r="BO100" s="269"/>
      <c r="BP100" s="269"/>
      <c r="BQ100" s="269"/>
      <c r="BR100" s="269"/>
      <c r="BS100" s="269"/>
      <c r="BT100" s="269"/>
      <c r="BU100" s="269"/>
      <c r="BV100" s="269"/>
      <c r="BW100" s="269"/>
      <c r="BX100" s="269"/>
      <c r="BY100" s="270" t="s">
        <v>119</v>
      </c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2"/>
      <c r="CP100" s="270" t="s">
        <v>120</v>
      </c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2"/>
      <c r="DD100" s="269"/>
      <c r="DE100" s="269"/>
      <c r="DF100" s="269"/>
      <c r="DG100" s="269"/>
      <c r="DH100" s="269"/>
      <c r="DI100" s="269"/>
      <c r="DJ100" s="269"/>
      <c r="DK100" s="269"/>
      <c r="DL100" s="269"/>
      <c r="DM100" s="269"/>
      <c r="DN100" s="269"/>
      <c r="DO100" s="269"/>
      <c r="DP100" s="269"/>
      <c r="DQ100" s="269"/>
      <c r="DR100" s="269"/>
      <c r="DS100" s="269"/>
      <c r="DT100" s="269"/>
      <c r="DU100" s="269"/>
      <c r="DV100" s="269"/>
      <c r="DW100" s="269"/>
      <c r="DX100" s="225"/>
      <c r="DY100" s="226"/>
      <c r="DZ100" s="226"/>
      <c r="EA100" s="226"/>
      <c r="EB100" s="226"/>
      <c r="EC100" s="226"/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6"/>
      <c r="EN100" s="226"/>
      <c r="EO100" s="226"/>
      <c r="EP100" s="226"/>
      <c r="EQ100" s="227"/>
      <c r="ER100" s="225"/>
      <c r="ES100" s="226"/>
      <c r="ET100" s="226"/>
      <c r="EU100" s="226"/>
      <c r="EV100" s="226"/>
      <c r="EW100" s="226"/>
      <c r="EX100" s="226"/>
      <c r="EY100" s="226"/>
      <c r="EZ100" s="226"/>
      <c r="FA100" s="226"/>
      <c r="FB100" s="226"/>
      <c r="FC100" s="226"/>
      <c r="FD100" s="226"/>
      <c r="FE100" s="226"/>
      <c r="FF100" s="226"/>
      <c r="FG100" s="226"/>
      <c r="FH100" s="226"/>
      <c r="FI100" s="226"/>
      <c r="FJ100" s="226"/>
      <c r="FK100" s="227"/>
    </row>
    <row r="101" spans="1:167" s="70" customFormat="1" x14ac:dyDescent="0.2">
      <c r="A101" s="235">
        <v>1</v>
      </c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7"/>
      <c r="Q101" s="235">
        <v>2</v>
      </c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  <c r="AH101" s="236"/>
      <c r="AI101" s="236"/>
      <c r="AJ101" s="236"/>
      <c r="AK101" s="236"/>
      <c r="AL101" s="236"/>
      <c r="AM101" s="236"/>
      <c r="AN101" s="236"/>
      <c r="AO101" s="236"/>
      <c r="AP101" s="236"/>
      <c r="AQ101" s="236"/>
      <c r="AR101" s="236"/>
      <c r="AS101" s="236"/>
      <c r="AT101" s="236"/>
      <c r="AU101" s="236"/>
      <c r="AV101" s="236"/>
      <c r="AW101" s="236"/>
      <c r="AX101" s="236"/>
      <c r="AY101" s="236"/>
      <c r="AZ101" s="236"/>
      <c r="BA101" s="236"/>
      <c r="BB101" s="236"/>
      <c r="BC101" s="236"/>
      <c r="BD101" s="236"/>
      <c r="BE101" s="236"/>
      <c r="BF101" s="236"/>
      <c r="BG101" s="236"/>
      <c r="BH101" s="236"/>
      <c r="BI101" s="236"/>
      <c r="BJ101" s="236"/>
      <c r="BK101" s="236"/>
      <c r="BL101" s="236"/>
      <c r="BM101" s="236"/>
      <c r="BN101" s="236"/>
      <c r="BO101" s="236"/>
      <c r="BP101" s="236"/>
      <c r="BQ101" s="236"/>
      <c r="BR101" s="236"/>
      <c r="BS101" s="236"/>
      <c r="BT101" s="236"/>
      <c r="BU101" s="236"/>
      <c r="BV101" s="236"/>
      <c r="BW101" s="236"/>
      <c r="BX101" s="237"/>
      <c r="BY101" s="235">
        <v>3</v>
      </c>
      <c r="BZ101" s="236"/>
      <c r="CA101" s="236"/>
      <c r="CB101" s="236"/>
      <c r="CC101" s="236"/>
      <c r="CD101" s="236"/>
      <c r="CE101" s="236"/>
      <c r="CF101" s="236"/>
      <c r="CG101" s="236"/>
      <c r="CH101" s="236"/>
      <c r="CI101" s="236"/>
      <c r="CJ101" s="236"/>
      <c r="CK101" s="236"/>
      <c r="CL101" s="236"/>
      <c r="CM101" s="236"/>
      <c r="CN101" s="236"/>
      <c r="CO101" s="237"/>
      <c r="CP101" s="235">
        <v>4</v>
      </c>
      <c r="CQ101" s="236"/>
      <c r="CR101" s="236"/>
      <c r="CS101" s="236"/>
      <c r="CT101" s="236"/>
      <c r="CU101" s="236"/>
      <c r="CV101" s="236"/>
      <c r="CW101" s="236"/>
      <c r="CX101" s="236"/>
      <c r="CY101" s="236"/>
      <c r="CZ101" s="236"/>
      <c r="DA101" s="236"/>
      <c r="DB101" s="236"/>
      <c r="DC101" s="237"/>
      <c r="DD101" s="235">
        <v>5</v>
      </c>
      <c r="DE101" s="236"/>
      <c r="DF101" s="236"/>
      <c r="DG101" s="236"/>
      <c r="DH101" s="236"/>
      <c r="DI101" s="236"/>
      <c r="DJ101" s="236"/>
      <c r="DK101" s="236"/>
      <c r="DL101" s="236"/>
      <c r="DM101" s="236"/>
      <c r="DN101" s="236"/>
      <c r="DO101" s="236"/>
      <c r="DP101" s="236"/>
      <c r="DQ101" s="236"/>
      <c r="DR101" s="236"/>
      <c r="DS101" s="236"/>
      <c r="DT101" s="236"/>
      <c r="DU101" s="236"/>
      <c r="DV101" s="236"/>
      <c r="DW101" s="237"/>
      <c r="DX101" s="235">
        <v>6</v>
      </c>
      <c r="DY101" s="236"/>
      <c r="DZ101" s="236"/>
      <c r="EA101" s="236"/>
      <c r="EB101" s="236"/>
      <c r="EC101" s="236"/>
      <c r="ED101" s="236"/>
      <c r="EE101" s="236"/>
      <c r="EF101" s="236"/>
      <c r="EG101" s="236"/>
      <c r="EH101" s="236"/>
      <c r="EI101" s="236"/>
      <c r="EJ101" s="236"/>
      <c r="EK101" s="236"/>
      <c r="EL101" s="236"/>
      <c r="EM101" s="236"/>
      <c r="EN101" s="236"/>
      <c r="EO101" s="236"/>
      <c r="EP101" s="236"/>
      <c r="EQ101" s="237"/>
      <c r="ER101" s="235">
        <v>7</v>
      </c>
      <c r="ES101" s="236"/>
      <c r="ET101" s="236"/>
      <c r="EU101" s="236"/>
      <c r="EV101" s="236"/>
      <c r="EW101" s="236"/>
      <c r="EX101" s="236"/>
      <c r="EY101" s="236"/>
      <c r="EZ101" s="236"/>
      <c r="FA101" s="236"/>
      <c r="FB101" s="236"/>
      <c r="FC101" s="236"/>
      <c r="FD101" s="236"/>
      <c r="FE101" s="236"/>
      <c r="FF101" s="236"/>
      <c r="FG101" s="236"/>
      <c r="FH101" s="236"/>
      <c r="FI101" s="236"/>
      <c r="FJ101" s="236"/>
      <c r="FK101" s="237"/>
    </row>
    <row r="102" spans="1:167" x14ac:dyDescent="0.2">
      <c r="A102" s="318"/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20"/>
      <c r="Q102" s="73"/>
      <c r="R102" s="292"/>
      <c r="S102" s="292"/>
      <c r="T102" s="292"/>
      <c r="U102" s="292"/>
      <c r="V102" s="292"/>
      <c r="W102" s="292"/>
      <c r="X102" s="292"/>
      <c r="Y102" s="292"/>
      <c r="Z102" s="292"/>
      <c r="AA102" s="292"/>
      <c r="AB102" s="292"/>
      <c r="AC102" s="292"/>
      <c r="AD102" s="292"/>
      <c r="AE102" s="292"/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292"/>
      <c r="AT102" s="292"/>
      <c r="AU102" s="292"/>
      <c r="AV102" s="292"/>
      <c r="AW102" s="292"/>
      <c r="AX102" s="292"/>
      <c r="AY102" s="292"/>
      <c r="AZ102" s="292"/>
      <c r="BA102" s="292"/>
      <c r="BB102" s="292"/>
      <c r="BC102" s="292"/>
      <c r="BD102" s="292"/>
      <c r="BE102" s="292"/>
      <c r="BF102" s="292"/>
      <c r="BG102" s="292"/>
      <c r="BH102" s="292"/>
      <c r="BI102" s="292"/>
      <c r="BJ102" s="292"/>
      <c r="BK102" s="292"/>
      <c r="BL102" s="292"/>
      <c r="BM102" s="292"/>
      <c r="BN102" s="292"/>
      <c r="BO102" s="292"/>
      <c r="BP102" s="292"/>
      <c r="BQ102" s="292"/>
      <c r="BR102" s="292"/>
      <c r="BS102" s="292"/>
      <c r="BT102" s="292"/>
      <c r="BU102" s="292"/>
      <c r="BV102" s="292"/>
      <c r="BW102" s="292"/>
      <c r="BX102" s="293"/>
      <c r="BY102" s="365"/>
      <c r="BZ102" s="366"/>
      <c r="CA102" s="366"/>
      <c r="CB102" s="366"/>
      <c r="CC102" s="366"/>
      <c r="CD102" s="366"/>
      <c r="CE102" s="366"/>
      <c r="CF102" s="366"/>
      <c r="CG102" s="366"/>
      <c r="CH102" s="366"/>
      <c r="CI102" s="366"/>
      <c r="CJ102" s="366"/>
      <c r="CK102" s="366"/>
      <c r="CL102" s="366"/>
      <c r="CM102" s="366"/>
      <c r="CN102" s="366"/>
      <c r="CO102" s="367"/>
      <c r="CP102" s="368"/>
      <c r="CQ102" s="369"/>
      <c r="CR102" s="369"/>
      <c r="CS102" s="369"/>
      <c r="CT102" s="369"/>
      <c r="CU102" s="369"/>
      <c r="CV102" s="369"/>
      <c r="CW102" s="369"/>
      <c r="CX102" s="369"/>
      <c r="CY102" s="369"/>
      <c r="CZ102" s="369"/>
      <c r="DA102" s="369"/>
      <c r="DB102" s="369"/>
      <c r="DC102" s="370"/>
      <c r="DD102" s="339"/>
      <c r="DE102" s="340"/>
      <c r="DF102" s="340"/>
      <c r="DG102" s="340"/>
      <c r="DH102" s="340"/>
      <c r="DI102" s="340"/>
      <c r="DJ102" s="340"/>
      <c r="DK102" s="340"/>
      <c r="DL102" s="340"/>
      <c r="DM102" s="340"/>
      <c r="DN102" s="340"/>
      <c r="DO102" s="340"/>
      <c r="DP102" s="340"/>
      <c r="DQ102" s="340"/>
      <c r="DR102" s="340"/>
      <c r="DS102" s="340"/>
      <c r="DT102" s="340"/>
      <c r="DU102" s="340"/>
      <c r="DV102" s="340"/>
      <c r="DW102" s="341"/>
      <c r="DX102" s="339"/>
      <c r="DY102" s="340"/>
      <c r="DZ102" s="340"/>
      <c r="EA102" s="340"/>
      <c r="EB102" s="340"/>
      <c r="EC102" s="340"/>
      <c r="ED102" s="340"/>
      <c r="EE102" s="340"/>
      <c r="EF102" s="340"/>
      <c r="EG102" s="340"/>
      <c r="EH102" s="340"/>
      <c r="EI102" s="340"/>
      <c r="EJ102" s="340"/>
      <c r="EK102" s="340"/>
      <c r="EL102" s="340"/>
      <c r="EM102" s="340"/>
      <c r="EN102" s="340"/>
      <c r="EO102" s="340"/>
      <c r="EP102" s="340"/>
      <c r="EQ102" s="341"/>
      <c r="ER102" s="339"/>
      <c r="ES102" s="340"/>
      <c r="ET102" s="340"/>
      <c r="EU102" s="340"/>
      <c r="EV102" s="340"/>
      <c r="EW102" s="340"/>
      <c r="EX102" s="340"/>
      <c r="EY102" s="340"/>
      <c r="EZ102" s="340"/>
      <c r="FA102" s="340"/>
      <c r="FB102" s="340"/>
      <c r="FC102" s="340"/>
      <c r="FD102" s="340"/>
      <c r="FE102" s="340"/>
      <c r="FF102" s="340"/>
      <c r="FG102" s="340"/>
      <c r="FH102" s="340"/>
      <c r="FI102" s="340"/>
      <c r="FJ102" s="340"/>
      <c r="FK102" s="341"/>
    </row>
    <row r="103" spans="1:167" x14ac:dyDescent="0.2">
      <c r="A103" s="371"/>
      <c r="B103" s="372"/>
      <c r="C103" s="372"/>
      <c r="D103" s="372"/>
      <c r="E103" s="372"/>
      <c r="F103" s="372"/>
      <c r="G103" s="372"/>
      <c r="H103" s="372"/>
      <c r="I103" s="372"/>
      <c r="J103" s="372"/>
      <c r="K103" s="372"/>
      <c r="L103" s="372"/>
      <c r="M103" s="372"/>
      <c r="N103" s="372"/>
      <c r="O103" s="372"/>
      <c r="P103" s="373"/>
      <c r="Q103" s="73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292"/>
      <c r="AH103" s="292"/>
      <c r="AI103" s="292"/>
      <c r="AJ103" s="292"/>
      <c r="AK103" s="292"/>
      <c r="AL103" s="292"/>
      <c r="AM103" s="292"/>
      <c r="AN103" s="292"/>
      <c r="AO103" s="292"/>
      <c r="AP103" s="292"/>
      <c r="AQ103" s="292"/>
      <c r="AR103" s="292"/>
      <c r="AS103" s="292"/>
      <c r="AT103" s="292"/>
      <c r="AU103" s="292"/>
      <c r="AV103" s="292"/>
      <c r="AW103" s="292"/>
      <c r="AX103" s="292"/>
      <c r="AY103" s="292"/>
      <c r="AZ103" s="292"/>
      <c r="BA103" s="292"/>
      <c r="BB103" s="292"/>
      <c r="BC103" s="292"/>
      <c r="BD103" s="292"/>
      <c r="BE103" s="292"/>
      <c r="BF103" s="292"/>
      <c r="BG103" s="292"/>
      <c r="BH103" s="292"/>
      <c r="BI103" s="292"/>
      <c r="BJ103" s="292"/>
      <c r="BK103" s="292"/>
      <c r="BL103" s="292"/>
      <c r="BM103" s="292"/>
      <c r="BN103" s="292"/>
      <c r="BO103" s="292"/>
      <c r="BP103" s="292"/>
      <c r="BQ103" s="292"/>
      <c r="BR103" s="292"/>
      <c r="BS103" s="292"/>
      <c r="BT103" s="292"/>
      <c r="BU103" s="292"/>
      <c r="BV103" s="292"/>
      <c r="BW103" s="292"/>
      <c r="BX103" s="293"/>
      <c r="BY103" s="374"/>
      <c r="BZ103" s="375"/>
      <c r="CA103" s="375"/>
      <c r="CB103" s="375"/>
      <c r="CC103" s="375"/>
      <c r="CD103" s="375"/>
      <c r="CE103" s="375"/>
      <c r="CF103" s="375"/>
      <c r="CG103" s="375"/>
      <c r="CH103" s="375"/>
      <c r="CI103" s="375"/>
      <c r="CJ103" s="375"/>
      <c r="CK103" s="375"/>
      <c r="CL103" s="375"/>
      <c r="CM103" s="375"/>
      <c r="CN103" s="375"/>
      <c r="CO103" s="376"/>
      <c r="CP103" s="371"/>
      <c r="CQ103" s="372"/>
      <c r="CR103" s="372"/>
      <c r="CS103" s="372"/>
      <c r="CT103" s="372"/>
      <c r="CU103" s="372"/>
      <c r="CV103" s="372"/>
      <c r="CW103" s="372"/>
      <c r="CX103" s="372"/>
      <c r="CY103" s="372"/>
      <c r="CZ103" s="372"/>
      <c r="DA103" s="372"/>
      <c r="DB103" s="372"/>
      <c r="DC103" s="373"/>
      <c r="DD103" s="377"/>
      <c r="DE103" s="378"/>
      <c r="DF103" s="378"/>
      <c r="DG103" s="378"/>
      <c r="DH103" s="378"/>
      <c r="DI103" s="378"/>
      <c r="DJ103" s="378"/>
      <c r="DK103" s="378"/>
      <c r="DL103" s="378"/>
      <c r="DM103" s="378"/>
      <c r="DN103" s="378"/>
      <c r="DO103" s="378"/>
      <c r="DP103" s="378"/>
      <c r="DQ103" s="378"/>
      <c r="DR103" s="378"/>
      <c r="DS103" s="378"/>
      <c r="DT103" s="378"/>
      <c r="DU103" s="378"/>
      <c r="DV103" s="378"/>
      <c r="DW103" s="379"/>
      <c r="DX103" s="258"/>
      <c r="DY103" s="259"/>
      <c r="DZ103" s="259"/>
      <c r="EA103" s="259"/>
      <c r="EB103" s="259"/>
      <c r="EC103" s="259"/>
      <c r="ED103" s="259"/>
      <c r="EE103" s="259"/>
      <c r="EF103" s="259"/>
      <c r="EG103" s="259"/>
      <c r="EH103" s="259"/>
      <c r="EI103" s="259"/>
      <c r="EJ103" s="259"/>
      <c r="EK103" s="259"/>
      <c r="EL103" s="259"/>
      <c r="EM103" s="259"/>
      <c r="EN103" s="259"/>
      <c r="EO103" s="259"/>
      <c r="EP103" s="259"/>
      <c r="EQ103" s="260"/>
      <c r="ER103" s="258"/>
      <c r="ES103" s="259"/>
      <c r="ET103" s="259"/>
      <c r="EU103" s="259"/>
      <c r="EV103" s="259"/>
      <c r="EW103" s="259"/>
      <c r="EX103" s="259"/>
      <c r="EY103" s="259"/>
      <c r="EZ103" s="259"/>
      <c r="FA103" s="259"/>
      <c r="FB103" s="259"/>
      <c r="FC103" s="259"/>
      <c r="FD103" s="259"/>
      <c r="FE103" s="259"/>
      <c r="FF103" s="259"/>
      <c r="FG103" s="259"/>
      <c r="FH103" s="259"/>
      <c r="FI103" s="259"/>
      <c r="FJ103" s="259"/>
      <c r="FK103" s="260"/>
    </row>
    <row r="104" spans="1:167" ht="12.75" customHeight="1" x14ac:dyDescent="0.2">
      <c r="A104" s="318"/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20"/>
      <c r="Q104" s="73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292"/>
      <c r="AH104" s="292"/>
      <c r="AI104" s="292"/>
      <c r="AJ104" s="292"/>
      <c r="AK104" s="292"/>
      <c r="AL104" s="292"/>
      <c r="AM104" s="292"/>
      <c r="AN104" s="292"/>
      <c r="AO104" s="292"/>
      <c r="AP104" s="292"/>
      <c r="AQ104" s="292"/>
      <c r="AR104" s="292"/>
      <c r="AS104" s="292"/>
      <c r="AT104" s="292"/>
      <c r="AU104" s="292"/>
      <c r="AV104" s="292"/>
      <c r="AW104" s="292"/>
      <c r="AX104" s="292"/>
      <c r="AY104" s="292"/>
      <c r="AZ104" s="292"/>
      <c r="BA104" s="292"/>
      <c r="BB104" s="292"/>
      <c r="BC104" s="292"/>
      <c r="BD104" s="292"/>
      <c r="BE104" s="292"/>
      <c r="BF104" s="292"/>
      <c r="BG104" s="292"/>
      <c r="BH104" s="292"/>
      <c r="BI104" s="292"/>
      <c r="BJ104" s="292"/>
      <c r="BK104" s="292"/>
      <c r="BL104" s="292"/>
      <c r="BM104" s="292"/>
      <c r="BN104" s="292"/>
      <c r="BO104" s="292"/>
      <c r="BP104" s="292"/>
      <c r="BQ104" s="292"/>
      <c r="BR104" s="292"/>
      <c r="BS104" s="292"/>
      <c r="BT104" s="292"/>
      <c r="BU104" s="292"/>
      <c r="BV104" s="292"/>
      <c r="BW104" s="292"/>
      <c r="BX104" s="293"/>
      <c r="BY104" s="380"/>
      <c r="BZ104" s="381"/>
      <c r="CA104" s="381"/>
      <c r="CB104" s="381"/>
      <c r="CC104" s="381"/>
      <c r="CD104" s="381"/>
      <c r="CE104" s="381"/>
      <c r="CF104" s="381"/>
      <c r="CG104" s="381"/>
      <c r="CH104" s="381"/>
      <c r="CI104" s="381"/>
      <c r="CJ104" s="381"/>
      <c r="CK104" s="381"/>
      <c r="CL104" s="381"/>
      <c r="CM104" s="381"/>
      <c r="CN104" s="381"/>
      <c r="CO104" s="382"/>
      <c r="CP104" s="318"/>
      <c r="CQ104" s="319"/>
      <c r="CR104" s="319"/>
      <c r="CS104" s="319"/>
      <c r="CT104" s="319"/>
      <c r="CU104" s="319"/>
      <c r="CV104" s="319"/>
      <c r="CW104" s="319"/>
      <c r="CX104" s="319"/>
      <c r="CY104" s="319"/>
      <c r="CZ104" s="319"/>
      <c r="DA104" s="319"/>
      <c r="DB104" s="319"/>
      <c r="DC104" s="320"/>
      <c r="DD104" s="342"/>
      <c r="DE104" s="343"/>
      <c r="DF104" s="343"/>
      <c r="DG104" s="343"/>
      <c r="DH104" s="343"/>
      <c r="DI104" s="343"/>
      <c r="DJ104" s="343"/>
      <c r="DK104" s="343"/>
      <c r="DL104" s="343"/>
      <c r="DM104" s="343"/>
      <c r="DN104" s="343"/>
      <c r="DO104" s="343"/>
      <c r="DP104" s="343"/>
      <c r="DQ104" s="343"/>
      <c r="DR104" s="343"/>
      <c r="DS104" s="343"/>
      <c r="DT104" s="343"/>
      <c r="DU104" s="343"/>
      <c r="DV104" s="343"/>
      <c r="DW104" s="344"/>
      <c r="DX104" s="339"/>
      <c r="DY104" s="340"/>
      <c r="DZ104" s="340"/>
      <c r="EA104" s="340"/>
      <c r="EB104" s="340"/>
      <c r="EC104" s="340"/>
      <c r="ED104" s="340"/>
      <c r="EE104" s="340"/>
      <c r="EF104" s="340"/>
      <c r="EG104" s="340"/>
      <c r="EH104" s="340"/>
      <c r="EI104" s="340"/>
      <c r="EJ104" s="340"/>
      <c r="EK104" s="340"/>
      <c r="EL104" s="340"/>
      <c r="EM104" s="340"/>
      <c r="EN104" s="340"/>
      <c r="EO104" s="340"/>
      <c r="EP104" s="340"/>
      <c r="EQ104" s="341"/>
      <c r="ER104" s="339"/>
      <c r="ES104" s="340"/>
      <c r="ET104" s="340"/>
      <c r="EU104" s="340"/>
      <c r="EV104" s="340"/>
      <c r="EW104" s="340"/>
      <c r="EX104" s="340"/>
      <c r="EY104" s="340"/>
      <c r="EZ104" s="340"/>
      <c r="FA104" s="340"/>
      <c r="FB104" s="340"/>
      <c r="FC104" s="340"/>
      <c r="FD104" s="340"/>
      <c r="FE104" s="340"/>
      <c r="FF104" s="340"/>
      <c r="FG104" s="340"/>
      <c r="FH104" s="340"/>
      <c r="FI104" s="340"/>
      <c r="FJ104" s="340"/>
      <c r="FK104" s="341"/>
    </row>
    <row r="105" spans="1:167" ht="12.75" customHeight="1" x14ac:dyDescent="0.2">
      <c r="A105" s="318"/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20"/>
      <c r="Q105" s="73"/>
      <c r="R105" s="292"/>
      <c r="S105" s="292"/>
      <c r="T105" s="292"/>
      <c r="U105" s="292"/>
      <c r="V105" s="292"/>
      <c r="W105" s="292"/>
      <c r="X105" s="292"/>
      <c r="Y105" s="292"/>
      <c r="Z105" s="292"/>
      <c r="AA105" s="292"/>
      <c r="AB105" s="292"/>
      <c r="AC105" s="292"/>
      <c r="AD105" s="292"/>
      <c r="AE105" s="292"/>
      <c r="AF105" s="292"/>
      <c r="AG105" s="292"/>
      <c r="AH105" s="292"/>
      <c r="AI105" s="292"/>
      <c r="AJ105" s="292"/>
      <c r="AK105" s="292"/>
      <c r="AL105" s="292"/>
      <c r="AM105" s="292"/>
      <c r="AN105" s="292"/>
      <c r="AO105" s="292"/>
      <c r="AP105" s="292"/>
      <c r="AQ105" s="292"/>
      <c r="AR105" s="292"/>
      <c r="AS105" s="292"/>
      <c r="AT105" s="292"/>
      <c r="AU105" s="292"/>
      <c r="AV105" s="292"/>
      <c r="AW105" s="292"/>
      <c r="AX105" s="292"/>
      <c r="AY105" s="292"/>
      <c r="AZ105" s="292"/>
      <c r="BA105" s="292"/>
      <c r="BB105" s="292"/>
      <c r="BC105" s="292"/>
      <c r="BD105" s="292"/>
      <c r="BE105" s="292"/>
      <c r="BF105" s="292"/>
      <c r="BG105" s="292"/>
      <c r="BH105" s="292"/>
      <c r="BI105" s="292"/>
      <c r="BJ105" s="292"/>
      <c r="BK105" s="292"/>
      <c r="BL105" s="292"/>
      <c r="BM105" s="292"/>
      <c r="BN105" s="292"/>
      <c r="BO105" s="292"/>
      <c r="BP105" s="292"/>
      <c r="BQ105" s="292"/>
      <c r="BR105" s="292"/>
      <c r="BS105" s="292"/>
      <c r="BT105" s="292"/>
      <c r="BU105" s="292"/>
      <c r="BV105" s="292"/>
      <c r="BW105" s="292"/>
      <c r="BX105" s="293"/>
      <c r="BY105" s="380"/>
      <c r="BZ105" s="381"/>
      <c r="CA105" s="381"/>
      <c r="CB105" s="381"/>
      <c r="CC105" s="381"/>
      <c r="CD105" s="381"/>
      <c r="CE105" s="381"/>
      <c r="CF105" s="381"/>
      <c r="CG105" s="381"/>
      <c r="CH105" s="381"/>
      <c r="CI105" s="381"/>
      <c r="CJ105" s="381"/>
      <c r="CK105" s="381"/>
      <c r="CL105" s="381"/>
      <c r="CM105" s="381"/>
      <c r="CN105" s="381"/>
      <c r="CO105" s="382"/>
      <c r="CP105" s="318"/>
      <c r="CQ105" s="319"/>
      <c r="CR105" s="319"/>
      <c r="CS105" s="319"/>
      <c r="CT105" s="319"/>
      <c r="CU105" s="319"/>
      <c r="CV105" s="319"/>
      <c r="CW105" s="319"/>
      <c r="CX105" s="319"/>
      <c r="CY105" s="319"/>
      <c r="CZ105" s="319"/>
      <c r="DA105" s="319"/>
      <c r="DB105" s="319"/>
      <c r="DC105" s="320"/>
      <c r="DD105" s="342"/>
      <c r="DE105" s="343"/>
      <c r="DF105" s="343"/>
      <c r="DG105" s="343"/>
      <c r="DH105" s="343"/>
      <c r="DI105" s="343"/>
      <c r="DJ105" s="343"/>
      <c r="DK105" s="343"/>
      <c r="DL105" s="343"/>
      <c r="DM105" s="343"/>
      <c r="DN105" s="343"/>
      <c r="DO105" s="343"/>
      <c r="DP105" s="343"/>
      <c r="DQ105" s="343"/>
      <c r="DR105" s="343"/>
      <c r="DS105" s="343"/>
      <c r="DT105" s="343"/>
      <c r="DU105" s="343"/>
      <c r="DV105" s="343"/>
      <c r="DW105" s="344"/>
      <c r="DX105" s="339"/>
      <c r="DY105" s="340"/>
      <c r="DZ105" s="340"/>
      <c r="EA105" s="340"/>
      <c r="EB105" s="340"/>
      <c r="EC105" s="340"/>
      <c r="ED105" s="340"/>
      <c r="EE105" s="340"/>
      <c r="EF105" s="340"/>
      <c r="EG105" s="340"/>
      <c r="EH105" s="340"/>
      <c r="EI105" s="340"/>
      <c r="EJ105" s="340"/>
      <c r="EK105" s="340"/>
      <c r="EL105" s="340"/>
      <c r="EM105" s="340"/>
      <c r="EN105" s="340"/>
      <c r="EO105" s="340"/>
      <c r="EP105" s="340"/>
      <c r="EQ105" s="341"/>
      <c r="ER105" s="339"/>
      <c r="ES105" s="340"/>
      <c r="ET105" s="340"/>
      <c r="EU105" s="340"/>
      <c r="EV105" s="340"/>
      <c r="EW105" s="340"/>
      <c r="EX105" s="340"/>
      <c r="EY105" s="340"/>
      <c r="EZ105" s="340"/>
      <c r="FA105" s="340"/>
      <c r="FB105" s="340"/>
      <c r="FC105" s="340"/>
      <c r="FD105" s="340"/>
      <c r="FE105" s="340"/>
      <c r="FF105" s="340"/>
      <c r="FG105" s="340"/>
      <c r="FH105" s="340"/>
      <c r="FI105" s="340"/>
      <c r="FJ105" s="340"/>
      <c r="FK105" s="341"/>
    </row>
    <row r="106" spans="1:167" ht="12.75" customHeight="1" x14ac:dyDescent="0.2">
      <c r="A106" s="318"/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20"/>
      <c r="Q106" s="73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2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292"/>
      <c r="AT106" s="292"/>
      <c r="AU106" s="292"/>
      <c r="AV106" s="292"/>
      <c r="AW106" s="292"/>
      <c r="AX106" s="292"/>
      <c r="AY106" s="292"/>
      <c r="AZ106" s="292"/>
      <c r="BA106" s="292"/>
      <c r="BB106" s="292"/>
      <c r="BC106" s="292"/>
      <c r="BD106" s="292"/>
      <c r="BE106" s="292"/>
      <c r="BF106" s="292"/>
      <c r="BG106" s="292"/>
      <c r="BH106" s="292"/>
      <c r="BI106" s="292"/>
      <c r="BJ106" s="292"/>
      <c r="BK106" s="292"/>
      <c r="BL106" s="292"/>
      <c r="BM106" s="292"/>
      <c r="BN106" s="292"/>
      <c r="BO106" s="292"/>
      <c r="BP106" s="292"/>
      <c r="BQ106" s="292"/>
      <c r="BR106" s="292"/>
      <c r="BS106" s="292"/>
      <c r="BT106" s="292"/>
      <c r="BU106" s="292"/>
      <c r="BV106" s="292"/>
      <c r="BW106" s="292"/>
      <c r="BX106" s="293"/>
      <c r="BY106" s="380"/>
      <c r="BZ106" s="381"/>
      <c r="CA106" s="381"/>
      <c r="CB106" s="381"/>
      <c r="CC106" s="381"/>
      <c r="CD106" s="381"/>
      <c r="CE106" s="381"/>
      <c r="CF106" s="381"/>
      <c r="CG106" s="381"/>
      <c r="CH106" s="381"/>
      <c r="CI106" s="381"/>
      <c r="CJ106" s="381"/>
      <c r="CK106" s="381"/>
      <c r="CL106" s="381"/>
      <c r="CM106" s="381"/>
      <c r="CN106" s="381"/>
      <c r="CO106" s="382"/>
      <c r="CP106" s="318"/>
      <c r="CQ106" s="319"/>
      <c r="CR106" s="319"/>
      <c r="CS106" s="319"/>
      <c r="CT106" s="319"/>
      <c r="CU106" s="319"/>
      <c r="CV106" s="319"/>
      <c r="CW106" s="319"/>
      <c r="CX106" s="319"/>
      <c r="CY106" s="319"/>
      <c r="CZ106" s="319"/>
      <c r="DA106" s="319"/>
      <c r="DB106" s="319"/>
      <c r="DC106" s="320"/>
      <c r="DD106" s="342"/>
      <c r="DE106" s="343"/>
      <c r="DF106" s="343"/>
      <c r="DG106" s="343"/>
      <c r="DH106" s="343"/>
      <c r="DI106" s="343"/>
      <c r="DJ106" s="343"/>
      <c r="DK106" s="343"/>
      <c r="DL106" s="343"/>
      <c r="DM106" s="343"/>
      <c r="DN106" s="343"/>
      <c r="DO106" s="343"/>
      <c r="DP106" s="343"/>
      <c r="DQ106" s="343"/>
      <c r="DR106" s="343"/>
      <c r="DS106" s="343"/>
      <c r="DT106" s="343"/>
      <c r="DU106" s="343"/>
      <c r="DV106" s="343"/>
      <c r="DW106" s="344"/>
      <c r="DX106" s="339"/>
      <c r="DY106" s="340"/>
      <c r="DZ106" s="340"/>
      <c r="EA106" s="340"/>
      <c r="EB106" s="340"/>
      <c r="EC106" s="340"/>
      <c r="ED106" s="340"/>
      <c r="EE106" s="340"/>
      <c r="EF106" s="340"/>
      <c r="EG106" s="340"/>
      <c r="EH106" s="340"/>
      <c r="EI106" s="340"/>
      <c r="EJ106" s="340"/>
      <c r="EK106" s="340"/>
      <c r="EL106" s="340"/>
      <c r="EM106" s="340"/>
      <c r="EN106" s="340"/>
      <c r="EO106" s="340"/>
      <c r="EP106" s="340"/>
      <c r="EQ106" s="341"/>
      <c r="ER106" s="339"/>
      <c r="ES106" s="340"/>
      <c r="ET106" s="340"/>
      <c r="EU106" s="340"/>
      <c r="EV106" s="340"/>
      <c r="EW106" s="340"/>
      <c r="EX106" s="340"/>
      <c r="EY106" s="340"/>
      <c r="EZ106" s="340"/>
      <c r="FA106" s="340"/>
      <c r="FB106" s="340"/>
      <c r="FC106" s="340"/>
      <c r="FD106" s="340"/>
      <c r="FE106" s="340"/>
      <c r="FF106" s="340"/>
      <c r="FG106" s="340"/>
      <c r="FH106" s="340"/>
      <c r="FI106" s="340"/>
      <c r="FJ106" s="340"/>
      <c r="FK106" s="341"/>
    </row>
    <row r="107" spans="1:167" ht="12.75" customHeight="1" x14ac:dyDescent="0.2">
      <c r="A107" s="318"/>
      <c r="B107" s="319"/>
      <c r="C107" s="319"/>
      <c r="D107" s="319"/>
      <c r="E107" s="319"/>
      <c r="F107" s="319"/>
      <c r="G107" s="319"/>
      <c r="H107" s="319"/>
      <c r="I107" s="319"/>
      <c r="J107" s="319"/>
      <c r="K107" s="319"/>
      <c r="L107" s="319"/>
      <c r="M107" s="319"/>
      <c r="N107" s="319"/>
      <c r="O107" s="319"/>
      <c r="P107" s="320"/>
      <c r="Q107" s="73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292"/>
      <c r="AH107" s="292"/>
      <c r="AI107" s="292"/>
      <c r="AJ107" s="292"/>
      <c r="AK107" s="292"/>
      <c r="AL107" s="292"/>
      <c r="AM107" s="292"/>
      <c r="AN107" s="292"/>
      <c r="AO107" s="292"/>
      <c r="AP107" s="292"/>
      <c r="AQ107" s="292"/>
      <c r="AR107" s="292"/>
      <c r="AS107" s="292"/>
      <c r="AT107" s="292"/>
      <c r="AU107" s="292"/>
      <c r="AV107" s="292"/>
      <c r="AW107" s="292"/>
      <c r="AX107" s="292"/>
      <c r="AY107" s="292"/>
      <c r="AZ107" s="292"/>
      <c r="BA107" s="292"/>
      <c r="BB107" s="292"/>
      <c r="BC107" s="292"/>
      <c r="BD107" s="292"/>
      <c r="BE107" s="292"/>
      <c r="BF107" s="292"/>
      <c r="BG107" s="292"/>
      <c r="BH107" s="292"/>
      <c r="BI107" s="292"/>
      <c r="BJ107" s="292"/>
      <c r="BK107" s="292"/>
      <c r="BL107" s="292"/>
      <c r="BM107" s="292"/>
      <c r="BN107" s="292"/>
      <c r="BO107" s="292"/>
      <c r="BP107" s="292"/>
      <c r="BQ107" s="292"/>
      <c r="BR107" s="292"/>
      <c r="BS107" s="292"/>
      <c r="BT107" s="292"/>
      <c r="BU107" s="292"/>
      <c r="BV107" s="292"/>
      <c r="BW107" s="292"/>
      <c r="BX107" s="293"/>
      <c r="BY107" s="380"/>
      <c r="BZ107" s="381"/>
      <c r="CA107" s="381"/>
      <c r="CB107" s="381"/>
      <c r="CC107" s="381"/>
      <c r="CD107" s="381"/>
      <c r="CE107" s="381"/>
      <c r="CF107" s="381"/>
      <c r="CG107" s="381"/>
      <c r="CH107" s="381"/>
      <c r="CI107" s="381"/>
      <c r="CJ107" s="381"/>
      <c r="CK107" s="381"/>
      <c r="CL107" s="381"/>
      <c r="CM107" s="381"/>
      <c r="CN107" s="381"/>
      <c r="CO107" s="382"/>
      <c r="CP107" s="318"/>
      <c r="CQ107" s="319"/>
      <c r="CR107" s="319"/>
      <c r="CS107" s="319"/>
      <c r="CT107" s="319"/>
      <c r="CU107" s="319"/>
      <c r="CV107" s="319"/>
      <c r="CW107" s="319"/>
      <c r="CX107" s="319"/>
      <c r="CY107" s="319"/>
      <c r="CZ107" s="319"/>
      <c r="DA107" s="319"/>
      <c r="DB107" s="319"/>
      <c r="DC107" s="320"/>
      <c r="DD107" s="342"/>
      <c r="DE107" s="343"/>
      <c r="DF107" s="343"/>
      <c r="DG107" s="343"/>
      <c r="DH107" s="343"/>
      <c r="DI107" s="343"/>
      <c r="DJ107" s="343"/>
      <c r="DK107" s="343"/>
      <c r="DL107" s="343"/>
      <c r="DM107" s="343"/>
      <c r="DN107" s="343"/>
      <c r="DO107" s="343"/>
      <c r="DP107" s="343"/>
      <c r="DQ107" s="343"/>
      <c r="DR107" s="343"/>
      <c r="DS107" s="343"/>
      <c r="DT107" s="343"/>
      <c r="DU107" s="343"/>
      <c r="DV107" s="343"/>
      <c r="DW107" s="344"/>
      <c r="DX107" s="339"/>
      <c r="DY107" s="340"/>
      <c r="DZ107" s="340"/>
      <c r="EA107" s="340"/>
      <c r="EB107" s="340"/>
      <c r="EC107" s="340"/>
      <c r="ED107" s="340"/>
      <c r="EE107" s="340"/>
      <c r="EF107" s="340"/>
      <c r="EG107" s="340"/>
      <c r="EH107" s="340"/>
      <c r="EI107" s="340"/>
      <c r="EJ107" s="340"/>
      <c r="EK107" s="340"/>
      <c r="EL107" s="340"/>
      <c r="EM107" s="340"/>
      <c r="EN107" s="340"/>
      <c r="EO107" s="340"/>
      <c r="EP107" s="340"/>
      <c r="EQ107" s="341"/>
      <c r="ER107" s="339"/>
      <c r="ES107" s="340"/>
      <c r="ET107" s="340"/>
      <c r="EU107" s="340"/>
      <c r="EV107" s="340"/>
      <c r="EW107" s="340"/>
      <c r="EX107" s="340"/>
      <c r="EY107" s="340"/>
      <c r="EZ107" s="340"/>
      <c r="FA107" s="340"/>
      <c r="FB107" s="340"/>
      <c r="FC107" s="340"/>
      <c r="FD107" s="340"/>
      <c r="FE107" s="340"/>
      <c r="FF107" s="340"/>
      <c r="FG107" s="340"/>
      <c r="FH107" s="340"/>
      <c r="FI107" s="340"/>
      <c r="FJ107" s="340"/>
      <c r="FK107" s="341"/>
    </row>
    <row r="108" spans="1:167" ht="12.75" customHeight="1" x14ac:dyDescent="0.2">
      <c r="A108" s="318"/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20"/>
      <c r="Q108" s="73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92"/>
      <c r="AI108" s="292"/>
      <c r="AJ108" s="292"/>
      <c r="AK108" s="292"/>
      <c r="AL108" s="292"/>
      <c r="AM108" s="292"/>
      <c r="AN108" s="292"/>
      <c r="AO108" s="292"/>
      <c r="AP108" s="292"/>
      <c r="AQ108" s="292"/>
      <c r="AR108" s="292"/>
      <c r="AS108" s="292"/>
      <c r="AT108" s="292"/>
      <c r="AU108" s="292"/>
      <c r="AV108" s="292"/>
      <c r="AW108" s="292"/>
      <c r="AX108" s="292"/>
      <c r="AY108" s="292"/>
      <c r="AZ108" s="292"/>
      <c r="BA108" s="292"/>
      <c r="BB108" s="292"/>
      <c r="BC108" s="292"/>
      <c r="BD108" s="292"/>
      <c r="BE108" s="292"/>
      <c r="BF108" s="292"/>
      <c r="BG108" s="292"/>
      <c r="BH108" s="292"/>
      <c r="BI108" s="292"/>
      <c r="BJ108" s="292"/>
      <c r="BK108" s="292"/>
      <c r="BL108" s="292"/>
      <c r="BM108" s="292"/>
      <c r="BN108" s="292"/>
      <c r="BO108" s="292"/>
      <c r="BP108" s="292"/>
      <c r="BQ108" s="292"/>
      <c r="BR108" s="292"/>
      <c r="BS108" s="292"/>
      <c r="BT108" s="292"/>
      <c r="BU108" s="292"/>
      <c r="BV108" s="292"/>
      <c r="BW108" s="292"/>
      <c r="BX108" s="293"/>
      <c r="BY108" s="380"/>
      <c r="BZ108" s="381"/>
      <c r="CA108" s="381"/>
      <c r="CB108" s="381"/>
      <c r="CC108" s="381"/>
      <c r="CD108" s="381"/>
      <c r="CE108" s="381"/>
      <c r="CF108" s="381"/>
      <c r="CG108" s="381"/>
      <c r="CH108" s="381"/>
      <c r="CI108" s="381"/>
      <c r="CJ108" s="381"/>
      <c r="CK108" s="381"/>
      <c r="CL108" s="381"/>
      <c r="CM108" s="381"/>
      <c r="CN108" s="381"/>
      <c r="CO108" s="382"/>
      <c r="CP108" s="318"/>
      <c r="CQ108" s="319"/>
      <c r="CR108" s="319"/>
      <c r="CS108" s="319"/>
      <c r="CT108" s="319"/>
      <c r="CU108" s="319"/>
      <c r="CV108" s="319"/>
      <c r="CW108" s="319"/>
      <c r="CX108" s="319"/>
      <c r="CY108" s="319"/>
      <c r="CZ108" s="319"/>
      <c r="DA108" s="319"/>
      <c r="DB108" s="319"/>
      <c r="DC108" s="320"/>
      <c r="DD108" s="342"/>
      <c r="DE108" s="343"/>
      <c r="DF108" s="343"/>
      <c r="DG108" s="343"/>
      <c r="DH108" s="343"/>
      <c r="DI108" s="343"/>
      <c r="DJ108" s="343"/>
      <c r="DK108" s="343"/>
      <c r="DL108" s="343"/>
      <c r="DM108" s="343"/>
      <c r="DN108" s="343"/>
      <c r="DO108" s="343"/>
      <c r="DP108" s="343"/>
      <c r="DQ108" s="343"/>
      <c r="DR108" s="343"/>
      <c r="DS108" s="343"/>
      <c r="DT108" s="343"/>
      <c r="DU108" s="343"/>
      <c r="DV108" s="343"/>
      <c r="DW108" s="344"/>
      <c r="DX108" s="339"/>
      <c r="DY108" s="340"/>
      <c r="DZ108" s="340"/>
      <c r="EA108" s="340"/>
      <c r="EB108" s="340"/>
      <c r="EC108" s="340"/>
      <c r="ED108" s="340"/>
      <c r="EE108" s="340"/>
      <c r="EF108" s="340"/>
      <c r="EG108" s="340"/>
      <c r="EH108" s="340"/>
      <c r="EI108" s="340"/>
      <c r="EJ108" s="340"/>
      <c r="EK108" s="340"/>
      <c r="EL108" s="340"/>
      <c r="EM108" s="340"/>
      <c r="EN108" s="340"/>
      <c r="EO108" s="340"/>
      <c r="EP108" s="340"/>
      <c r="EQ108" s="341"/>
      <c r="ER108" s="339"/>
      <c r="ES108" s="340"/>
      <c r="ET108" s="340"/>
      <c r="EU108" s="340"/>
      <c r="EV108" s="340"/>
      <c r="EW108" s="340"/>
      <c r="EX108" s="340"/>
      <c r="EY108" s="340"/>
      <c r="EZ108" s="340"/>
      <c r="FA108" s="340"/>
      <c r="FB108" s="340"/>
      <c r="FC108" s="340"/>
      <c r="FD108" s="340"/>
      <c r="FE108" s="340"/>
      <c r="FF108" s="340"/>
      <c r="FG108" s="340"/>
      <c r="FH108" s="340"/>
      <c r="FI108" s="340"/>
      <c r="FJ108" s="340"/>
      <c r="FK108" s="341"/>
    </row>
    <row r="109" spans="1:167" ht="12.75" customHeight="1" x14ac:dyDescent="0.2">
      <c r="A109" s="318"/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20"/>
      <c r="Q109" s="73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292"/>
      <c r="AH109" s="292"/>
      <c r="AI109" s="292"/>
      <c r="AJ109" s="292"/>
      <c r="AK109" s="292"/>
      <c r="AL109" s="292"/>
      <c r="AM109" s="292"/>
      <c r="AN109" s="292"/>
      <c r="AO109" s="292"/>
      <c r="AP109" s="292"/>
      <c r="AQ109" s="292"/>
      <c r="AR109" s="292"/>
      <c r="AS109" s="292"/>
      <c r="AT109" s="292"/>
      <c r="AU109" s="292"/>
      <c r="AV109" s="292"/>
      <c r="AW109" s="292"/>
      <c r="AX109" s="292"/>
      <c r="AY109" s="292"/>
      <c r="AZ109" s="292"/>
      <c r="BA109" s="292"/>
      <c r="BB109" s="292"/>
      <c r="BC109" s="292"/>
      <c r="BD109" s="292"/>
      <c r="BE109" s="292"/>
      <c r="BF109" s="292"/>
      <c r="BG109" s="292"/>
      <c r="BH109" s="292"/>
      <c r="BI109" s="292"/>
      <c r="BJ109" s="292"/>
      <c r="BK109" s="292"/>
      <c r="BL109" s="292"/>
      <c r="BM109" s="292"/>
      <c r="BN109" s="292"/>
      <c r="BO109" s="292"/>
      <c r="BP109" s="292"/>
      <c r="BQ109" s="292"/>
      <c r="BR109" s="292"/>
      <c r="BS109" s="292"/>
      <c r="BT109" s="292"/>
      <c r="BU109" s="292"/>
      <c r="BV109" s="292"/>
      <c r="BW109" s="292"/>
      <c r="BX109" s="293"/>
      <c r="BY109" s="380"/>
      <c r="BZ109" s="381"/>
      <c r="CA109" s="381"/>
      <c r="CB109" s="381"/>
      <c r="CC109" s="381"/>
      <c r="CD109" s="381"/>
      <c r="CE109" s="381"/>
      <c r="CF109" s="381"/>
      <c r="CG109" s="381"/>
      <c r="CH109" s="381"/>
      <c r="CI109" s="381"/>
      <c r="CJ109" s="381"/>
      <c r="CK109" s="381"/>
      <c r="CL109" s="381"/>
      <c r="CM109" s="381"/>
      <c r="CN109" s="381"/>
      <c r="CO109" s="382"/>
      <c r="CP109" s="318"/>
      <c r="CQ109" s="319"/>
      <c r="CR109" s="319"/>
      <c r="CS109" s="319"/>
      <c r="CT109" s="319"/>
      <c r="CU109" s="319"/>
      <c r="CV109" s="319"/>
      <c r="CW109" s="319"/>
      <c r="CX109" s="319"/>
      <c r="CY109" s="319"/>
      <c r="CZ109" s="319"/>
      <c r="DA109" s="319"/>
      <c r="DB109" s="319"/>
      <c r="DC109" s="320"/>
      <c r="DD109" s="342"/>
      <c r="DE109" s="343"/>
      <c r="DF109" s="343"/>
      <c r="DG109" s="343"/>
      <c r="DH109" s="343"/>
      <c r="DI109" s="343"/>
      <c r="DJ109" s="343"/>
      <c r="DK109" s="343"/>
      <c r="DL109" s="343"/>
      <c r="DM109" s="343"/>
      <c r="DN109" s="343"/>
      <c r="DO109" s="343"/>
      <c r="DP109" s="343"/>
      <c r="DQ109" s="343"/>
      <c r="DR109" s="343"/>
      <c r="DS109" s="343"/>
      <c r="DT109" s="343"/>
      <c r="DU109" s="343"/>
      <c r="DV109" s="343"/>
      <c r="DW109" s="344"/>
      <c r="DX109" s="339"/>
      <c r="DY109" s="340"/>
      <c r="DZ109" s="340"/>
      <c r="EA109" s="340"/>
      <c r="EB109" s="340"/>
      <c r="EC109" s="340"/>
      <c r="ED109" s="340"/>
      <c r="EE109" s="340"/>
      <c r="EF109" s="340"/>
      <c r="EG109" s="340"/>
      <c r="EH109" s="340"/>
      <c r="EI109" s="340"/>
      <c r="EJ109" s="340"/>
      <c r="EK109" s="340"/>
      <c r="EL109" s="340"/>
      <c r="EM109" s="340"/>
      <c r="EN109" s="340"/>
      <c r="EO109" s="340"/>
      <c r="EP109" s="340"/>
      <c r="EQ109" s="341"/>
      <c r="ER109" s="339"/>
      <c r="ES109" s="340"/>
      <c r="ET109" s="340"/>
      <c r="EU109" s="340"/>
      <c r="EV109" s="340"/>
      <c r="EW109" s="340"/>
      <c r="EX109" s="340"/>
      <c r="EY109" s="340"/>
      <c r="EZ109" s="340"/>
      <c r="FA109" s="340"/>
      <c r="FB109" s="340"/>
      <c r="FC109" s="340"/>
      <c r="FD109" s="340"/>
      <c r="FE109" s="340"/>
      <c r="FF109" s="340"/>
      <c r="FG109" s="340"/>
      <c r="FH109" s="340"/>
      <c r="FI109" s="340"/>
      <c r="FJ109" s="340"/>
      <c r="FK109" s="341"/>
    </row>
    <row r="110" spans="1:167" ht="12.75" customHeight="1" x14ac:dyDescent="0.2">
      <c r="A110" s="318"/>
      <c r="B110" s="319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20"/>
      <c r="Q110" s="73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92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292"/>
      <c r="AT110" s="292"/>
      <c r="AU110" s="292"/>
      <c r="AV110" s="292"/>
      <c r="AW110" s="292"/>
      <c r="AX110" s="292"/>
      <c r="AY110" s="292"/>
      <c r="AZ110" s="292"/>
      <c r="BA110" s="292"/>
      <c r="BB110" s="292"/>
      <c r="BC110" s="292"/>
      <c r="BD110" s="292"/>
      <c r="BE110" s="292"/>
      <c r="BF110" s="292"/>
      <c r="BG110" s="292"/>
      <c r="BH110" s="292"/>
      <c r="BI110" s="292"/>
      <c r="BJ110" s="292"/>
      <c r="BK110" s="292"/>
      <c r="BL110" s="292"/>
      <c r="BM110" s="292"/>
      <c r="BN110" s="292"/>
      <c r="BO110" s="292"/>
      <c r="BP110" s="292"/>
      <c r="BQ110" s="292"/>
      <c r="BR110" s="292"/>
      <c r="BS110" s="292"/>
      <c r="BT110" s="292"/>
      <c r="BU110" s="292"/>
      <c r="BV110" s="292"/>
      <c r="BW110" s="292"/>
      <c r="BX110" s="293"/>
      <c r="BY110" s="380"/>
      <c r="BZ110" s="381"/>
      <c r="CA110" s="381"/>
      <c r="CB110" s="381"/>
      <c r="CC110" s="381"/>
      <c r="CD110" s="381"/>
      <c r="CE110" s="381"/>
      <c r="CF110" s="381"/>
      <c r="CG110" s="381"/>
      <c r="CH110" s="381"/>
      <c r="CI110" s="381"/>
      <c r="CJ110" s="381"/>
      <c r="CK110" s="381"/>
      <c r="CL110" s="381"/>
      <c r="CM110" s="381"/>
      <c r="CN110" s="381"/>
      <c r="CO110" s="382"/>
      <c r="CP110" s="318"/>
      <c r="CQ110" s="319"/>
      <c r="CR110" s="319"/>
      <c r="CS110" s="319"/>
      <c r="CT110" s="319"/>
      <c r="CU110" s="319"/>
      <c r="CV110" s="319"/>
      <c r="CW110" s="319"/>
      <c r="CX110" s="319"/>
      <c r="CY110" s="319"/>
      <c r="CZ110" s="319"/>
      <c r="DA110" s="319"/>
      <c r="DB110" s="319"/>
      <c r="DC110" s="320"/>
      <c r="DD110" s="342"/>
      <c r="DE110" s="343"/>
      <c r="DF110" s="343"/>
      <c r="DG110" s="343"/>
      <c r="DH110" s="343"/>
      <c r="DI110" s="343"/>
      <c r="DJ110" s="343"/>
      <c r="DK110" s="343"/>
      <c r="DL110" s="343"/>
      <c r="DM110" s="343"/>
      <c r="DN110" s="343"/>
      <c r="DO110" s="343"/>
      <c r="DP110" s="343"/>
      <c r="DQ110" s="343"/>
      <c r="DR110" s="343"/>
      <c r="DS110" s="343"/>
      <c r="DT110" s="343"/>
      <c r="DU110" s="343"/>
      <c r="DV110" s="343"/>
      <c r="DW110" s="344"/>
      <c r="DX110" s="339"/>
      <c r="DY110" s="340"/>
      <c r="DZ110" s="340"/>
      <c r="EA110" s="340"/>
      <c r="EB110" s="340"/>
      <c r="EC110" s="340"/>
      <c r="ED110" s="340"/>
      <c r="EE110" s="340"/>
      <c r="EF110" s="340"/>
      <c r="EG110" s="340"/>
      <c r="EH110" s="340"/>
      <c r="EI110" s="340"/>
      <c r="EJ110" s="340"/>
      <c r="EK110" s="340"/>
      <c r="EL110" s="340"/>
      <c r="EM110" s="340"/>
      <c r="EN110" s="340"/>
      <c r="EO110" s="340"/>
      <c r="EP110" s="340"/>
      <c r="EQ110" s="341"/>
      <c r="ER110" s="339"/>
      <c r="ES110" s="340"/>
      <c r="ET110" s="340"/>
      <c r="EU110" s="340"/>
      <c r="EV110" s="340"/>
      <c r="EW110" s="340"/>
      <c r="EX110" s="340"/>
      <c r="EY110" s="340"/>
      <c r="EZ110" s="340"/>
      <c r="FA110" s="340"/>
      <c r="FB110" s="340"/>
      <c r="FC110" s="340"/>
      <c r="FD110" s="340"/>
      <c r="FE110" s="340"/>
      <c r="FF110" s="340"/>
      <c r="FG110" s="340"/>
      <c r="FH110" s="340"/>
      <c r="FI110" s="340"/>
      <c r="FJ110" s="340"/>
      <c r="FK110" s="341"/>
    </row>
    <row r="111" spans="1:167" ht="12.75" customHeight="1" x14ac:dyDescent="0.2">
      <c r="A111" s="318"/>
      <c r="B111" s="319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20"/>
      <c r="Q111" s="73"/>
      <c r="R111" s="292"/>
      <c r="S111" s="292"/>
      <c r="T111" s="292"/>
      <c r="U111" s="292"/>
      <c r="V111" s="292"/>
      <c r="W111" s="292"/>
      <c r="X111" s="292"/>
      <c r="Y111" s="292"/>
      <c r="Z111" s="292"/>
      <c r="AA111" s="292"/>
      <c r="AB111" s="292"/>
      <c r="AC111" s="292"/>
      <c r="AD111" s="292"/>
      <c r="AE111" s="292"/>
      <c r="AF111" s="292"/>
      <c r="AG111" s="292"/>
      <c r="AH111" s="292"/>
      <c r="AI111" s="292"/>
      <c r="AJ111" s="292"/>
      <c r="AK111" s="292"/>
      <c r="AL111" s="292"/>
      <c r="AM111" s="292"/>
      <c r="AN111" s="292"/>
      <c r="AO111" s="292"/>
      <c r="AP111" s="292"/>
      <c r="AQ111" s="292"/>
      <c r="AR111" s="292"/>
      <c r="AS111" s="292"/>
      <c r="AT111" s="292"/>
      <c r="AU111" s="292"/>
      <c r="AV111" s="292"/>
      <c r="AW111" s="292"/>
      <c r="AX111" s="292"/>
      <c r="AY111" s="292"/>
      <c r="AZ111" s="292"/>
      <c r="BA111" s="292"/>
      <c r="BB111" s="292"/>
      <c r="BC111" s="292"/>
      <c r="BD111" s="292"/>
      <c r="BE111" s="292"/>
      <c r="BF111" s="292"/>
      <c r="BG111" s="292"/>
      <c r="BH111" s="292"/>
      <c r="BI111" s="292"/>
      <c r="BJ111" s="292"/>
      <c r="BK111" s="292"/>
      <c r="BL111" s="292"/>
      <c r="BM111" s="292"/>
      <c r="BN111" s="292"/>
      <c r="BO111" s="292"/>
      <c r="BP111" s="292"/>
      <c r="BQ111" s="292"/>
      <c r="BR111" s="292"/>
      <c r="BS111" s="292"/>
      <c r="BT111" s="292"/>
      <c r="BU111" s="292"/>
      <c r="BV111" s="292"/>
      <c r="BW111" s="292"/>
      <c r="BX111" s="293"/>
      <c r="BY111" s="380"/>
      <c r="BZ111" s="381"/>
      <c r="CA111" s="381"/>
      <c r="CB111" s="381"/>
      <c r="CC111" s="381"/>
      <c r="CD111" s="381"/>
      <c r="CE111" s="381"/>
      <c r="CF111" s="381"/>
      <c r="CG111" s="381"/>
      <c r="CH111" s="381"/>
      <c r="CI111" s="381"/>
      <c r="CJ111" s="381"/>
      <c r="CK111" s="381"/>
      <c r="CL111" s="381"/>
      <c r="CM111" s="381"/>
      <c r="CN111" s="381"/>
      <c r="CO111" s="382"/>
      <c r="CP111" s="318"/>
      <c r="CQ111" s="319"/>
      <c r="CR111" s="319"/>
      <c r="CS111" s="319"/>
      <c r="CT111" s="319"/>
      <c r="CU111" s="319"/>
      <c r="CV111" s="319"/>
      <c r="CW111" s="319"/>
      <c r="CX111" s="319"/>
      <c r="CY111" s="319"/>
      <c r="CZ111" s="319"/>
      <c r="DA111" s="319"/>
      <c r="DB111" s="319"/>
      <c r="DC111" s="320"/>
      <c r="DD111" s="342"/>
      <c r="DE111" s="343"/>
      <c r="DF111" s="343"/>
      <c r="DG111" s="343"/>
      <c r="DH111" s="343"/>
      <c r="DI111" s="343"/>
      <c r="DJ111" s="343"/>
      <c r="DK111" s="343"/>
      <c r="DL111" s="343"/>
      <c r="DM111" s="343"/>
      <c r="DN111" s="343"/>
      <c r="DO111" s="343"/>
      <c r="DP111" s="343"/>
      <c r="DQ111" s="343"/>
      <c r="DR111" s="343"/>
      <c r="DS111" s="343"/>
      <c r="DT111" s="343"/>
      <c r="DU111" s="343"/>
      <c r="DV111" s="343"/>
      <c r="DW111" s="344"/>
      <c r="DX111" s="339"/>
      <c r="DY111" s="340"/>
      <c r="DZ111" s="340"/>
      <c r="EA111" s="340"/>
      <c r="EB111" s="340"/>
      <c r="EC111" s="340"/>
      <c r="ED111" s="340"/>
      <c r="EE111" s="340"/>
      <c r="EF111" s="340"/>
      <c r="EG111" s="340"/>
      <c r="EH111" s="340"/>
      <c r="EI111" s="340"/>
      <c r="EJ111" s="340"/>
      <c r="EK111" s="340"/>
      <c r="EL111" s="340"/>
      <c r="EM111" s="340"/>
      <c r="EN111" s="340"/>
      <c r="EO111" s="340"/>
      <c r="EP111" s="340"/>
      <c r="EQ111" s="341"/>
      <c r="ER111" s="339"/>
      <c r="ES111" s="340"/>
      <c r="ET111" s="340"/>
      <c r="EU111" s="340"/>
      <c r="EV111" s="340"/>
      <c r="EW111" s="340"/>
      <c r="EX111" s="340"/>
      <c r="EY111" s="340"/>
      <c r="EZ111" s="340"/>
      <c r="FA111" s="340"/>
      <c r="FB111" s="340"/>
      <c r="FC111" s="340"/>
      <c r="FD111" s="340"/>
      <c r="FE111" s="340"/>
      <c r="FF111" s="340"/>
      <c r="FG111" s="340"/>
      <c r="FH111" s="340"/>
      <c r="FI111" s="340"/>
      <c r="FJ111" s="340"/>
      <c r="FK111" s="341"/>
    </row>
    <row r="112" spans="1:167" ht="12.75" customHeight="1" x14ac:dyDescent="0.2">
      <c r="A112" s="318"/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20"/>
      <c r="Q112" s="73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292"/>
      <c r="AH112" s="292"/>
      <c r="AI112" s="292"/>
      <c r="AJ112" s="292"/>
      <c r="AK112" s="292"/>
      <c r="AL112" s="292"/>
      <c r="AM112" s="292"/>
      <c r="AN112" s="292"/>
      <c r="AO112" s="292"/>
      <c r="AP112" s="292"/>
      <c r="AQ112" s="292"/>
      <c r="AR112" s="292"/>
      <c r="AS112" s="292"/>
      <c r="AT112" s="292"/>
      <c r="AU112" s="292"/>
      <c r="AV112" s="292"/>
      <c r="AW112" s="292"/>
      <c r="AX112" s="292"/>
      <c r="AY112" s="292"/>
      <c r="AZ112" s="292"/>
      <c r="BA112" s="292"/>
      <c r="BB112" s="292"/>
      <c r="BC112" s="292"/>
      <c r="BD112" s="292"/>
      <c r="BE112" s="292"/>
      <c r="BF112" s="292"/>
      <c r="BG112" s="292"/>
      <c r="BH112" s="292"/>
      <c r="BI112" s="292"/>
      <c r="BJ112" s="292"/>
      <c r="BK112" s="292"/>
      <c r="BL112" s="292"/>
      <c r="BM112" s="292"/>
      <c r="BN112" s="292"/>
      <c r="BO112" s="292"/>
      <c r="BP112" s="292"/>
      <c r="BQ112" s="292"/>
      <c r="BR112" s="292"/>
      <c r="BS112" s="292"/>
      <c r="BT112" s="292"/>
      <c r="BU112" s="292"/>
      <c r="BV112" s="292"/>
      <c r="BW112" s="292"/>
      <c r="BX112" s="293"/>
      <c r="BY112" s="380"/>
      <c r="BZ112" s="381"/>
      <c r="CA112" s="381"/>
      <c r="CB112" s="381"/>
      <c r="CC112" s="381"/>
      <c r="CD112" s="381"/>
      <c r="CE112" s="381"/>
      <c r="CF112" s="381"/>
      <c r="CG112" s="381"/>
      <c r="CH112" s="381"/>
      <c r="CI112" s="381"/>
      <c r="CJ112" s="381"/>
      <c r="CK112" s="381"/>
      <c r="CL112" s="381"/>
      <c r="CM112" s="381"/>
      <c r="CN112" s="381"/>
      <c r="CO112" s="382"/>
      <c r="CP112" s="318"/>
      <c r="CQ112" s="319"/>
      <c r="CR112" s="319"/>
      <c r="CS112" s="319"/>
      <c r="CT112" s="319"/>
      <c r="CU112" s="319"/>
      <c r="CV112" s="319"/>
      <c r="CW112" s="319"/>
      <c r="CX112" s="319"/>
      <c r="CY112" s="319"/>
      <c r="CZ112" s="319"/>
      <c r="DA112" s="319"/>
      <c r="DB112" s="319"/>
      <c r="DC112" s="320"/>
      <c r="DD112" s="342"/>
      <c r="DE112" s="343"/>
      <c r="DF112" s="343"/>
      <c r="DG112" s="343"/>
      <c r="DH112" s="343"/>
      <c r="DI112" s="343"/>
      <c r="DJ112" s="343"/>
      <c r="DK112" s="343"/>
      <c r="DL112" s="343"/>
      <c r="DM112" s="343"/>
      <c r="DN112" s="343"/>
      <c r="DO112" s="343"/>
      <c r="DP112" s="343"/>
      <c r="DQ112" s="343"/>
      <c r="DR112" s="343"/>
      <c r="DS112" s="343"/>
      <c r="DT112" s="343"/>
      <c r="DU112" s="343"/>
      <c r="DV112" s="343"/>
      <c r="DW112" s="344"/>
      <c r="DX112" s="339"/>
      <c r="DY112" s="340"/>
      <c r="DZ112" s="340"/>
      <c r="EA112" s="340"/>
      <c r="EB112" s="340"/>
      <c r="EC112" s="340"/>
      <c r="ED112" s="340"/>
      <c r="EE112" s="340"/>
      <c r="EF112" s="340"/>
      <c r="EG112" s="340"/>
      <c r="EH112" s="340"/>
      <c r="EI112" s="340"/>
      <c r="EJ112" s="340"/>
      <c r="EK112" s="340"/>
      <c r="EL112" s="340"/>
      <c r="EM112" s="340"/>
      <c r="EN112" s="340"/>
      <c r="EO112" s="340"/>
      <c r="EP112" s="340"/>
      <c r="EQ112" s="341"/>
      <c r="ER112" s="339"/>
      <c r="ES112" s="340"/>
      <c r="ET112" s="340"/>
      <c r="EU112" s="340"/>
      <c r="EV112" s="340"/>
      <c r="EW112" s="340"/>
      <c r="EX112" s="340"/>
      <c r="EY112" s="340"/>
      <c r="EZ112" s="340"/>
      <c r="FA112" s="340"/>
      <c r="FB112" s="340"/>
      <c r="FC112" s="340"/>
      <c r="FD112" s="340"/>
      <c r="FE112" s="340"/>
      <c r="FF112" s="340"/>
      <c r="FG112" s="340"/>
      <c r="FH112" s="340"/>
      <c r="FI112" s="340"/>
      <c r="FJ112" s="340"/>
      <c r="FK112" s="341"/>
    </row>
    <row r="113" spans="1:167" ht="12.75" customHeight="1" x14ac:dyDescent="0.2">
      <c r="A113" s="318"/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20"/>
      <c r="Q113" s="73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2"/>
      <c r="BB113" s="292"/>
      <c r="BC113" s="292"/>
      <c r="BD113" s="292"/>
      <c r="BE113" s="292"/>
      <c r="BF113" s="292"/>
      <c r="BG113" s="292"/>
      <c r="BH113" s="292"/>
      <c r="BI113" s="292"/>
      <c r="BJ113" s="292"/>
      <c r="BK113" s="292"/>
      <c r="BL113" s="292"/>
      <c r="BM113" s="292"/>
      <c r="BN113" s="292"/>
      <c r="BO113" s="292"/>
      <c r="BP113" s="292"/>
      <c r="BQ113" s="292"/>
      <c r="BR113" s="292"/>
      <c r="BS113" s="292"/>
      <c r="BT113" s="292"/>
      <c r="BU113" s="292"/>
      <c r="BV113" s="292"/>
      <c r="BW113" s="292"/>
      <c r="BX113" s="293"/>
      <c r="BY113" s="380"/>
      <c r="BZ113" s="381"/>
      <c r="CA113" s="381"/>
      <c r="CB113" s="381"/>
      <c r="CC113" s="381"/>
      <c r="CD113" s="381"/>
      <c r="CE113" s="381"/>
      <c r="CF113" s="381"/>
      <c r="CG113" s="381"/>
      <c r="CH113" s="381"/>
      <c r="CI113" s="381"/>
      <c r="CJ113" s="381"/>
      <c r="CK113" s="381"/>
      <c r="CL113" s="381"/>
      <c r="CM113" s="381"/>
      <c r="CN113" s="381"/>
      <c r="CO113" s="382"/>
      <c r="CP113" s="318"/>
      <c r="CQ113" s="319"/>
      <c r="CR113" s="319"/>
      <c r="CS113" s="319"/>
      <c r="CT113" s="319"/>
      <c r="CU113" s="319"/>
      <c r="CV113" s="319"/>
      <c r="CW113" s="319"/>
      <c r="CX113" s="319"/>
      <c r="CY113" s="319"/>
      <c r="CZ113" s="319"/>
      <c r="DA113" s="319"/>
      <c r="DB113" s="319"/>
      <c r="DC113" s="320"/>
      <c r="DD113" s="342"/>
      <c r="DE113" s="343"/>
      <c r="DF113" s="343"/>
      <c r="DG113" s="343"/>
      <c r="DH113" s="343"/>
      <c r="DI113" s="343"/>
      <c r="DJ113" s="343"/>
      <c r="DK113" s="343"/>
      <c r="DL113" s="343"/>
      <c r="DM113" s="343"/>
      <c r="DN113" s="343"/>
      <c r="DO113" s="343"/>
      <c r="DP113" s="343"/>
      <c r="DQ113" s="343"/>
      <c r="DR113" s="343"/>
      <c r="DS113" s="343"/>
      <c r="DT113" s="343"/>
      <c r="DU113" s="343"/>
      <c r="DV113" s="343"/>
      <c r="DW113" s="344"/>
      <c r="DX113" s="339"/>
      <c r="DY113" s="340"/>
      <c r="DZ113" s="340"/>
      <c r="EA113" s="340"/>
      <c r="EB113" s="340"/>
      <c r="EC113" s="340"/>
      <c r="ED113" s="340"/>
      <c r="EE113" s="340"/>
      <c r="EF113" s="340"/>
      <c r="EG113" s="340"/>
      <c r="EH113" s="340"/>
      <c r="EI113" s="340"/>
      <c r="EJ113" s="340"/>
      <c r="EK113" s="340"/>
      <c r="EL113" s="340"/>
      <c r="EM113" s="340"/>
      <c r="EN113" s="340"/>
      <c r="EO113" s="340"/>
      <c r="EP113" s="340"/>
      <c r="EQ113" s="341"/>
      <c r="ER113" s="339"/>
      <c r="ES113" s="340"/>
      <c r="ET113" s="340"/>
      <c r="EU113" s="340"/>
      <c r="EV113" s="340"/>
      <c r="EW113" s="340"/>
      <c r="EX113" s="340"/>
      <c r="EY113" s="340"/>
      <c r="EZ113" s="340"/>
      <c r="FA113" s="340"/>
      <c r="FB113" s="340"/>
      <c r="FC113" s="340"/>
      <c r="FD113" s="340"/>
      <c r="FE113" s="340"/>
      <c r="FF113" s="340"/>
      <c r="FG113" s="340"/>
      <c r="FH113" s="340"/>
      <c r="FI113" s="340"/>
      <c r="FJ113" s="340"/>
      <c r="FK113" s="341"/>
    </row>
    <row r="114" spans="1:167" ht="12.75" customHeight="1" x14ac:dyDescent="0.2">
      <c r="A114" s="318"/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20"/>
      <c r="Q114" s="73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2"/>
      <c r="AC114" s="292"/>
      <c r="AD114" s="292"/>
      <c r="AE114" s="292"/>
      <c r="AF114" s="292"/>
      <c r="AG114" s="292"/>
      <c r="AH114" s="292"/>
      <c r="AI114" s="292"/>
      <c r="AJ114" s="292"/>
      <c r="AK114" s="292"/>
      <c r="AL114" s="292"/>
      <c r="AM114" s="292"/>
      <c r="AN114" s="292"/>
      <c r="AO114" s="292"/>
      <c r="AP114" s="292"/>
      <c r="AQ114" s="292"/>
      <c r="AR114" s="292"/>
      <c r="AS114" s="292"/>
      <c r="AT114" s="292"/>
      <c r="AU114" s="292"/>
      <c r="AV114" s="292"/>
      <c r="AW114" s="292"/>
      <c r="AX114" s="292"/>
      <c r="AY114" s="292"/>
      <c r="AZ114" s="292"/>
      <c r="BA114" s="292"/>
      <c r="BB114" s="292"/>
      <c r="BC114" s="292"/>
      <c r="BD114" s="292"/>
      <c r="BE114" s="292"/>
      <c r="BF114" s="292"/>
      <c r="BG114" s="292"/>
      <c r="BH114" s="292"/>
      <c r="BI114" s="292"/>
      <c r="BJ114" s="292"/>
      <c r="BK114" s="292"/>
      <c r="BL114" s="292"/>
      <c r="BM114" s="292"/>
      <c r="BN114" s="292"/>
      <c r="BO114" s="292"/>
      <c r="BP114" s="292"/>
      <c r="BQ114" s="292"/>
      <c r="BR114" s="292"/>
      <c r="BS114" s="292"/>
      <c r="BT114" s="292"/>
      <c r="BU114" s="292"/>
      <c r="BV114" s="292"/>
      <c r="BW114" s="292"/>
      <c r="BX114" s="293"/>
      <c r="BY114" s="380"/>
      <c r="BZ114" s="381"/>
      <c r="CA114" s="381"/>
      <c r="CB114" s="381"/>
      <c r="CC114" s="381"/>
      <c r="CD114" s="381"/>
      <c r="CE114" s="381"/>
      <c r="CF114" s="381"/>
      <c r="CG114" s="381"/>
      <c r="CH114" s="381"/>
      <c r="CI114" s="381"/>
      <c r="CJ114" s="381"/>
      <c r="CK114" s="381"/>
      <c r="CL114" s="381"/>
      <c r="CM114" s="381"/>
      <c r="CN114" s="381"/>
      <c r="CO114" s="382"/>
      <c r="CP114" s="318"/>
      <c r="CQ114" s="319"/>
      <c r="CR114" s="319"/>
      <c r="CS114" s="319"/>
      <c r="CT114" s="319"/>
      <c r="CU114" s="319"/>
      <c r="CV114" s="319"/>
      <c r="CW114" s="319"/>
      <c r="CX114" s="319"/>
      <c r="CY114" s="319"/>
      <c r="CZ114" s="319"/>
      <c r="DA114" s="319"/>
      <c r="DB114" s="319"/>
      <c r="DC114" s="320"/>
      <c r="DD114" s="342"/>
      <c r="DE114" s="343"/>
      <c r="DF114" s="343"/>
      <c r="DG114" s="343"/>
      <c r="DH114" s="343"/>
      <c r="DI114" s="343"/>
      <c r="DJ114" s="343"/>
      <c r="DK114" s="343"/>
      <c r="DL114" s="343"/>
      <c r="DM114" s="343"/>
      <c r="DN114" s="343"/>
      <c r="DO114" s="343"/>
      <c r="DP114" s="343"/>
      <c r="DQ114" s="343"/>
      <c r="DR114" s="343"/>
      <c r="DS114" s="343"/>
      <c r="DT114" s="343"/>
      <c r="DU114" s="343"/>
      <c r="DV114" s="343"/>
      <c r="DW114" s="344"/>
      <c r="DX114" s="339"/>
      <c r="DY114" s="340"/>
      <c r="DZ114" s="340"/>
      <c r="EA114" s="340"/>
      <c r="EB114" s="340"/>
      <c r="EC114" s="340"/>
      <c r="ED114" s="340"/>
      <c r="EE114" s="340"/>
      <c r="EF114" s="340"/>
      <c r="EG114" s="340"/>
      <c r="EH114" s="340"/>
      <c r="EI114" s="340"/>
      <c r="EJ114" s="340"/>
      <c r="EK114" s="340"/>
      <c r="EL114" s="340"/>
      <c r="EM114" s="340"/>
      <c r="EN114" s="340"/>
      <c r="EO114" s="340"/>
      <c r="EP114" s="340"/>
      <c r="EQ114" s="341"/>
      <c r="ER114" s="339"/>
      <c r="ES114" s="340"/>
      <c r="ET114" s="340"/>
      <c r="EU114" s="340"/>
      <c r="EV114" s="340"/>
      <c r="EW114" s="340"/>
      <c r="EX114" s="340"/>
      <c r="EY114" s="340"/>
      <c r="EZ114" s="340"/>
      <c r="FA114" s="340"/>
      <c r="FB114" s="340"/>
      <c r="FC114" s="340"/>
      <c r="FD114" s="340"/>
      <c r="FE114" s="340"/>
      <c r="FF114" s="340"/>
      <c r="FG114" s="340"/>
      <c r="FH114" s="340"/>
      <c r="FI114" s="340"/>
      <c r="FJ114" s="340"/>
      <c r="FK114" s="341"/>
    </row>
    <row r="115" spans="1:167" ht="12.75" customHeight="1" x14ac:dyDescent="0.2">
      <c r="A115" s="318"/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20"/>
      <c r="Q115" s="73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92"/>
      <c r="AI115" s="292"/>
      <c r="AJ115" s="292"/>
      <c r="AK115" s="292"/>
      <c r="AL115" s="292"/>
      <c r="AM115" s="292"/>
      <c r="AN115" s="292"/>
      <c r="AO115" s="292"/>
      <c r="AP115" s="292"/>
      <c r="AQ115" s="292"/>
      <c r="AR115" s="292"/>
      <c r="AS115" s="292"/>
      <c r="AT115" s="292"/>
      <c r="AU115" s="292"/>
      <c r="AV115" s="292"/>
      <c r="AW115" s="292"/>
      <c r="AX115" s="292"/>
      <c r="AY115" s="292"/>
      <c r="AZ115" s="292"/>
      <c r="BA115" s="292"/>
      <c r="BB115" s="292"/>
      <c r="BC115" s="292"/>
      <c r="BD115" s="292"/>
      <c r="BE115" s="292"/>
      <c r="BF115" s="292"/>
      <c r="BG115" s="292"/>
      <c r="BH115" s="292"/>
      <c r="BI115" s="292"/>
      <c r="BJ115" s="292"/>
      <c r="BK115" s="292"/>
      <c r="BL115" s="292"/>
      <c r="BM115" s="292"/>
      <c r="BN115" s="292"/>
      <c r="BO115" s="292"/>
      <c r="BP115" s="292"/>
      <c r="BQ115" s="292"/>
      <c r="BR115" s="292"/>
      <c r="BS115" s="292"/>
      <c r="BT115" s="292"/>
      <c r="BU115" s="292"/>
      <c r="BV115" s="292"/>
      <c r="BW115" s="292"/>
      <c r="BX115" s="293"/>
      <c r="BY115" s="380"/>
      <c r="BZ115" s="381"/>
      <c r="CA115" s="381"/>
      <c r="CB115" s="381"/>
      <c r="CC115" s="381"/>
      <c r="CD115" s="381"/>
      <c r="CE115" s="381"/>
      <c r="CF115" s="381"/>
      <c r="CG115" s="381"/>
      <c r="CH115" s="381"/>
      <c r="CI115" s="381"/>
      <c r="CJ115" s="381"/>
      <c r="CK115" s="381"/>
      <c r="CL115" s="381"/>
      <c r="CM115" s="381"/>
      <c r="CN115" s="381"/>
      <c r="CO115" s="382"/>
      <c r="CP115" s="318"/>
      <c r="CQ115" s="319"/>
      <c r="CR115" s="319"/>
      <c r="CS115" s="319"/>
      <c r="CT115" s="319"/>
      <c r="CU115" s="319"/>
      <c r="CV115" s="319"/>
      <c r="CW115" s="319"/>
      <c r="CX115" s="319"/>
      <c r="CY115" s="319"/>
      <c r="CZ115" s="319"/>
      <c r="DA115" s="319"/>
      <c r="DB115" s="319"/>
      <c r="DC115" s="320"/>
      <c r="DD115" s="342"/>
      <c r="DE115" s="343"/>
      <c r="DF115" s="343"/>
      <c r="DG115" s="343"/>
      <c r="DH115" s="343"/>
      <c r="DI115" s="343"/>
      <c r="DJ115" s="343"/>
      <c r="DK115" s="343"/>
      <c r="DL115" s="343"/>
      <c r="DM115" s="343"/>
      <c r="DN115" s="343"/>
      <c r="DO115" s="343"/>
      <c r="DP115" s="343"/>
      <c r="DQ115" s="343"/>
      <c r="DR115" s="343"/>
      <c r="DS115" s="343"/>
      <c r="DT115" s="343"/>
      <c r="DU115" s="343"/>
      <c r="DV115" s="343"/>
      <c r="DW115" s="344"/>
      <c r="DX115" s="339"/>
      <c r="DY115" s="340"/>
      <c r="DZ115" s="340"/>
      <c r="EA115" s="340"/>
      <c r="EB115" s="340"/>
      <c r="EC115" s="340"/>
      <c r="ED115" s="340"/>
      <c r="EE115" s="340"/>
      <c r="EF115" s="340"/>
      <c r="EG115" s="340"/>
      <c r="EH115" s="340"/>
      <c r="EI115" s="340"/>
      <c r="EJ115" s="340"/>
      <c r="EK115" s="340"/>
      <c r="EL115" s="340"/>
      <c r="EM115" s="340"/>
      <c r="EN115" s="340"/>
      <c r="EO115" s="340"/>
      <c r="EP115" s="340"/>
      <c r="EQ115" s="341"/>
      <c r="ER115" s="339"/>
      <c r="ES115" s="340"/>
      <c r="ET115" s="340"/>
      <c r="EU115" s="340"/>
      <c r="EV115" s="340"/>
      <c r="EW115" s="340"/>
      <c r="EX115" s="340"/>
      <c r="EY115" s="340"/>
      <c r="EZ115" s="340"/>
      <c r="FA115" s="340"/>
      <c r="FB115" s="340"/>
      <c r="FC115" s="340"/>
      <c r="FD115" s="340"/>
      <c r="FE115" s="340"/>
      <c r="FF115" s="340"/>
      <c r="FG115" s="340"/>
      <c r="FH115" s="340"/>
      <c r="FI115" s="340"/>
      <c r="FJ115" s="340"/>
      <c r="FK115" s="341"/>
    </row>
    <row r="116" spans="1:167" ht="12.75" customHeight="1" x14ac:dyDescent="0.2">
      <c r="A116" s="318"/>
      <c r="B116" s="319"/>
      <c r="C116" s="319"/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19"/>
      <c r="P116" s="320"/>
      <c r="Q116" s="73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92"/>
      <c r="AI116" s="292"/>
      <c r="AJ116" s="292"/>
      <c r="AK116" s="292"/>
      <c r="AL116" s="292"/>
      <c r="AM116" s="292"/>
      <c r="AN116" s="292"/>
      <c r="AO116" s="292"/>
      <c r="AP116" s="292"/>
      <c r="AQ116" s="292"/>
      <c r="AR116" s="292"/>
      <c r="AS116" s="292"/>
      <c r="AT116" s="292"/>
      <c r="AU116" s="292"/>
      <c r="AV116" s="292"/>
      <c r="AW116" s="292"/>
      <c r="AX116" s="292"/>
      <c r="AY116" s="292"/>
      <c r="AZ116" s="292"/>
      <c r="BA116" s="292"/>
      <c r="BB116" s="292"/>
      <c r="BC116" s="292"/>
      <c r="BD116" s="292"/>
      <c r="BE116" s="292"/>
      <c r="BF116" s="292"/>
      <c r="BG116" s="292"/>
      <c r="BH116" s="292"/>
      <c r="BI116" s="292"/>
      <c r="BJ116" s="292"/>
      <c r="BK116" s="292"/>
      <c r="BL116" s="292"/>
      <c r="BM116" s="292"/>
      <c r="BN116" s="292"/>
      <c r="BO116" s="292"/>
      <c r="BP116" s="292"/>
      <c r="BQ116" s="292"/>
      <c r="BR116" s="292"/>
      <c r="BS116" s="292"/>
      <c r="BT116" s="292"/>
      <c r="BU116" s="292"/>
      <c r="BV116" s="292"/>
      <c r="BW116" s="292"/>
      <c r="BX116" s="293"/>
      <c r="BY116" s="380"/>
      <c r="BZ116" s="381"/>
      <c r="CA116" s="381"/>
      <c r="CB116" s="381"/>
      <c r="CC116" s="381"/>
      <c r="CD116" s="381"/>
      <c r="CE116" s="381"/>
      <c r="CF116" s="381"/>
      <c r="CG116" s="381"/>
      <c r="CH116" s="381"/>
      <c r="CI116" s="381"/>
      <c r="CJ116" s="381"/>
      <c r="CK116" s="381"/>
      <c r="CL116" s="381"/>
      <c r="CM116" s="381"/>
      <c r="CN116" s="381"/>
      <c r="CO116" s="382"/>
      <c r="CP116" s="318"/>
      <c r="CQ116" s="319"/>
      <c r="CR116" s="319"/>
      <c r="CS116" s="319"/>
      <c r="CT116" s="319"/>
      <c r="CU116" s="319"/>
      <c r="CV116" s="319"/>
      <c r="CW116" s="319"/>
      <c r="CX116" s="319"/>
      <c r="CY116" s="319"/>
      <c r="CZ116" s="319"/>
      <c r="DA116" s="319"/>
      <c r="DB116" s="319"/>
      <c r="DC116" s="320"/>
      <c r="DD116" s="342"/>
      <c r="DE116" s="343"/>
      <c r="DF116" s="343"/>
      <c r="DG116" s="343"/>
      <c r="DH116" s="343"/>
      <c r="DI116" s="343"/>
      <c r="DJ116" s="343"/>
      <c r="DK116" s="343"/>
      <c r="DL116" s="343"/>
      <c r="DM116" s="343"/>
      <c r="DN116" s="343"/>
      <c r="DO116" s="343"/>
      <c r="DP116" s="343"/>
      <c r="DQ116" s="343"/>
      <c r="DR116" s="343"/>
      <c r="DS116" s="343"/>
      <c r="DT116" s="343"/>
      <c r="DU116" s="343"/>
      <c r="DV116" s="343"/>
      <c r="DW116" s="344"/>
      <c r="DX116" s="339"/>
      <c r="DY116" s="340"/>
      <c r="DZ116" s="340"/>
      <c r="EA116" s="340"/>
      <c r="EB116" s="340"/>
      <c r="EC116" s="340"/>
      <c r="ED116" s="340"/>
      <c r="EE116" s="340"/>
      <c r="EF116" s="340"/>
      <c r="EG116" s="340"/>
      <c r="EH116" s="340"/>
      <c r="EI116" s="340"/>
      <c r="EJ116" s="340"/>
      <c r="EK116" s="340"/>
      <c r="EL116" s="340"/>
      <c r="EM116" s="340"/>
      <c r="EN116" s="340"/>
      <c r="EO116" s="340"/>
      <c r="EP116" s="340"/>
      <c r="EQ116" s="341"/>
      <c r="ER116" s="339"/>
      <c r="ES116" s="340"/>
      <c r="ET116" s="340"/>
      <c r="EU116" s="340"/>
      <c r="EV116" s="340"/>
      <c r="EW116" s="340"/>
      <c r="EX116" s="340"/>
      <c r="EY116" s="340"/>
      <c r="EZ116" s="340"/>
      <c r="FA116" s="340"/>
      <c r="FB116" s="340"/>
      <c r="FC116" s="340"/>
      <c r="FD116" s="340"/>
      <c r="FE116" s="340"/>
      <c r="FF116" s="340"/>
      <c r="FG116" s="340"/>
      <c r="FH116" s="340"/>
      <c r="FI116" s="340"/>
      <c r="FJ116" s="340"/>
      <c r="FK116" s="341"/>
    </row>
    <row r="117" spans="1:167" x14ac:dyDescent="0.2">
      <c r="A117" s="349" t="s">
        <v>41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351"/>
      <c r="Q117" s="25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  <c r="BI117" s="203"/>
      <c r="BJ117" s="203"/>
      <c r="BK117" s="203"/>
      <c r="BL117" s="203"/>
      <c r="BM117" s="203"/>
      <c r="BN117" s="203"/>
      <c r="BO117" s="203"/>
      <c r="BP117" s="203"/>
      <c r="BQ117" s="203"/>
      <c r="BR117" s="203"/>
      <c r="BS117" s="203"/>
      <c r="BT117" s="203"/>
      <c r="BU117" s="203"/>
      <c r="BV117" s="203"/>
      <c r="BW117" s="203"/>
      <c r="BX117" s="203"/>
      <c r="BY117" s="203"/>
      <c r="BZ117" s="203"/>
      <c r="CA117" s="203"/>
      <c r="CB117" s="203"/>
      <c r="CC117" s="203"/>
      <c r="CD117" s="203"/>
      <c r="CE117" s="203"/>
      <c r="CF117" s="203"/>
      <c r="CG117" s="203"/>
      <c r="CH117" s="203"/>
      <c r="CI117" s="203"/>
      <c r="CJ117" s="203"/>
      <c r="CK117" s="203"/>
      <c r="CL117" s="203"/>
      <c r="CM117" s="203"/>
      <c r="CN117" s="203"/>
      <c r="CO117" s="203"/>
      <c r="CP117" s="203"/>
      <c r="CQ117" s="203"/>
      <c r="CR117" s="203"/>
      <c r="CS117" s="203"/>
      <c r="CT117" s="203"/>
      <c r="CU117" s="203"/>
      <c r="CV117" s="203"/>
      <c r="CW117" s="203"/>
      <c r="CX117" s="203"/>
      <c r="CY117" s="203"/>
      <c r="CZ117" s="203"/>
      <c r="DA117" s="203"/>
      <c r="DB117" s="203"/>
      <c r="DC117" s="203"/>
      <c r="DD117" s="203"/>
      <c r="DE117" s="203"/>
      <c r="DF117" s="203"/>
      <c r="DG117" s="203"/>
      <c r="DH117" s="203"/>
      <c r="DI117" s="203"/>
      <c r="DJ117" s="203"/>
      <c r="DK117" s="203"/>
      <c r="DL117" s="203"/>
      <c r="DM117" s="203"/>
      <c r="DN117" s="203"/>
      <c r="DO117" s="203"/>
      <c r="DP117" s="203"/>
      <c r="DQ117" s="203"/>
      <c r="DR117" s="203"/>
      <c r="DS117" s="203"/>
      <c r="DT117" s="203"/>
      <c r="DU117" s="203"/>
      <c r="DV117" s="203"/>
      <c r="DW117" s="203"/>
      <c r="DX117" s="203"/>
      <c r="DY117" s="203"/>
      <c r="DZ117" s="203"/>
      <c r="EA117" s="203"/>
      <c r="EB117" s="203"/>
      <c r="EC117" s="203"/>
      <c r="ED117" s="203"/>
      <c r="EE117" s="203"/>
      <c r="EF117" s="203"/>
      <c r="EG117" s="203"/>
      <c r="EH117" s="203"/>
      <c r="EI117" s="203"/>
      <c r="EJ117" s="203"/>
      <c r="EK117" s="203"/>
      <c r="EL117" s="203"/>
      <c r="EM117" s="203"/>
      <c r="EN117" s="203"/>
      <c r="EO117" s="203"/>
      <c r="EP117" s="203"/>
      <c r="EQ117" s="203"/>
      <c r="ER117" s="203"/>
      <c r="ES117" s="203"/>
      <c r="ET117" s="203"/>
      <c r="EU117" s="203"/>
      <c r="EV117" s="203"/>
      <c r="EW117" s="203"/>
      <c r="EX117" s="203"/>
      <c r="EY117" s="203"/>
      <c r="EZ117" s="203"/>
      <c r="FA117" s="203"/>
      <c r="FB117" s="203"/>
      <c r="FC117" s="203"/>
      <c r="FD117" s="203"/>
      <c r="FE117" s="203"/>
      <c r="FF117" s="203"/>
      <c r="FG117" s="203"/>
      <c r="FH117" s="203"/>
      <c r="FI117" s="203"/>
      <c r="FJ117" s="203"/>
      <c r="FK117" s="21"/>
    </row>
    <row r="118" spans="1:167" x14ac:dyDescent="0.2">
      <c r="A118" s="246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8"/>
      <c r="Q118" s="16"/>
      <c r="R118" s="203"/>
      <c r="S118" s="203"/>
      <c r="T118" s="203"/>
      <c r="U118" s="203"/>
      <c r="V118" s="203"/>
      <c r="W118" s="203"/>
      <c r="X118" s="203"/>
      <c r="Y118" s="203"/>
      <c r="Z118" s="203"/>
      <c r="AA118" s="203"/>
      <c r="AB118" s="203"/>
      <c r="AC118" s="203"/>
      <c r="AD118" s="203"/>
      <c r="AE118" s="203"/>
      <c r="AF118" s="203"/>
      <c r="AG118" s="203"/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  <c r="BI118" s="203"/>
      <c r="BJ118" s="203"/>
      <c r="BK118" s="203"/>
      <c r="BL118" s="203"/>
      <c r="BM118" s="203"/>
      <c r="BN118" s="203"/>
      <c r="BO118" s="203"/>
      <c r="BP118" s="203"/>
      <c r="BQ118" s="203"/>
      <c r="BR118" s="203"/>
      <c r="BS118" s="203"/>
      <c r="BT118" s="203"/>
      <c r="BU118" s="203"/>
      <c r="BV118" s="203"/>
      <c r="BW118" s="203"/>
      <c r="BX118" s="203"/>
      <c r="BY118" s="203"/>
      <c r="BZ118" s="203"/>
      <c r="CA118" s="203"/>
      <c r="CB118" s="203"/>
      <c r="CC118" s="203"/>
      <c r="CD118" s="203"/>
      <c r="CE118" s="203"/>
      <c r="CF118" s="203"/>
      <c r="CG118" s="203"/>
      <c r="CH118" s="203"/>
      <c r="CI118" s="203"/>
      <c r="CJ118" s="203"/>
      <c r="CK118" s="203"/>
      <c r="CL118" s="203"/>
      <c r="CM118" s="203"/>
      <c r="CN118" s="203"/>
      <c r="CO118" s="203"/>
      <c r="CP118" s="203"/>
      <c r="CQ118" s="203"/>
      <c r="CR118" s="203"/>
      <c r="CS118" s="203"/>
      <c r="CT118" s="203"/>
      <c r="CU118" s="203"/>
      <c r="CV118" s="203"/>
      <c r="CW118" s="203"/>
      <c r="CX118" s="203"/>
      <c r="CY118" s="203"/>
      <c r="CZ118" s="203"/>
      <c r="DA118" s="203"/>
      <c r="DB118" s="203"/>
      <c r="DC118" s="203"/>
      <c r="DD118" s="203"/>
      <c r="DE118" s="203"/>
      <c r="DF118" s="203"/>
      <c r="DG118" s="203"/>
      <c r="DH118" s="203"/>
      <c r="DI118" s="203"/>
      <c r="DJ118" s="203"/>
      <c r="DK118" s="203"/>
      <c r="DL118" s="203"/>
      <c r="DM118" s="203"/>
      <c r="DN118" s="203"/>
      <c r="DO118" s="203"/>
      <c r="DP118" s="203"/>
      <c r="DQ118" s="203"/>
      <c r="DR118" s="203"/>
      <c r="DS118" s="203"/>
      <c r="DT118" s="203"/>
      <c r="DU118" s="203"/>
      <c r="DV118" s="203"/>
      <c r="DW118" s="203"/>
      <c r="DX118" s="203"/>
      <c r="DY118" s="203"/>
      <c r="DZ118" s="203"/>
      <c r="EA118" s="203"/>
      <c r="EB118" s="203"/>
      <c r="EC118" s="203"/>
      <c r="ED118" s="203"/>
      <c r="EE118" s="203"/>
      <c r="EF118" s="203"/>
      <c r="EG118" s="203"/>
      <c r="EH118" s="203"/>
      <c r="EI118" s="203"/>
      <c r="EJ118" s="203"/>
      <c r="EK118" s="203"/>
      <c r="EL118" s="203"/>
      <c r="EM118" s="203"/>
      <c r="EN118" s="203"/>
      <c r="EO118" s="203"/>
      <c r="EP118" s="203"/>
      <c r="EQ118" s="203"/>
      <c r="ER118" s="203"/>
      <c r="ES118" s="203"/>
      <c r="ET118" s="203"/>
      <c r="EU118" s="203"/>
      <c r="EV118" s="203"/>
      <c r="EW118" s="203"/>
      <c r="EX118" s="203"/>
      <c r="EY118" s="203"/>
      <c r="EZ118" s="203"/>
      <c r="FA118" s="203"/>
      <c r="FB118" s="203"/>
      <c r="FC118" s="203"/>
      <c r="FD118" s="203"/>
      <c r="FE118" s="203"/>
      <c r="FF118" s="203"/>
      <c r="FG118" s="203"/>
      <c r="FH118" s="203"/>
      <c r="FI118" s="203"/>
      <c r="FJ118" s="203"/>
      <c r="FK118" s="24"/>
    </row>
    <row r="119" spans="1:167" x14ac:dyDescent="0.2">
      <c r="A119" s="246"/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8"/>
      <c r="Q119" s="16"/>
      <c r="R119" s="71"/>
      <c r="S119" s="71"/>
      <c r="T119" s="71"/>
      <c r="U119" s="71"/>
      <c r="V119" s="71"/>
      <c r="W119" s="71"/>
      <c r="X119" s="71"/>
      <c r="Y119" s="71"/>
      <c r="Z119" s="203"/>
      <c r="AA119" s="203"/>
      <c r="AB119" s="203"/>
      <c r="AC119" s="203"/>
      <c r="AD119" s="203"/>
      <c r="AE119" s="203"/>
      <c r="AF119" s="203"/>
      <c r="AG119" s="203"/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3"/>
      <c r="BB119" s="203"/>
      <c r="BC119" s="203"/>
      <c r="BD119" s="203"/>
      <c r="BE119" s="203"/>
      <c r="BF119" s="203"/>
      <c r="BG119" s="203"/>
      <c r="BH119" s="203"/>
      <c r="BI119" s="203"/>
      <c r="BJ119" s="203"/>
      <c r="BK119" s="203"/>
      <c r="BL119" s="203"/>
      <c r="BM119" s="203"/>
      <c r="BN119" s="203"/>
      <c r="BO119" s="203"/>
      <c r="BP119" s="203"/>
      <c r="BQ119" s="203"/>
      <c r="BR119" s="203"/>
      <c r="BS119" s="203"/>
      <c r="BT119" s="203"/>
      <c r="BU119" s="203"/>
      <c r="BV119" s="203"/>
      <c r="BW119" s="203"/>
      <c r="BX119" s="203"/>
      <c r="BY119" s="203"/>
      <c r="BZ119" s="203"/>
      <c r="CA119" s="203"/>
      <c r="CB119" s="203"/>
      <c r="CC119" s="203"/>
      <c r="CD119" s="203"/>
      <c r="CE119" s="203"/>
      <c r="CF119" s="203"/>
      <c r="CG119" s="203"/>
      <c r="CH119" s="203"/>
      <c r="CI119" s="203"/>
      <c r="CJ119" s="203"/>
      <c r="CK119" s="203"/>
      <c r="CL119" s="203"/>
      <c r="CM119" s="203"/>
      <c r="CN119" s="203"/>
      <c r="CO119" s="203"/>
      <c r="CP119" s="203"/>
      <c r="CQ119" s="203"/>
      <c r="CR119" s="203"/>
      <c r="CS119" s="203"/>
      <c r="CT119" s="203"/>
      <c r="CU119" s="203"/>
      <c r="CV119" s="203"/>
      <c r="CW119" s="203"/>
      <c r="CX119" s="203"/>
      <c r="CY119" s="203"/>
      <c r="CZ119" s="203"/>
      <c r="DA119" s="203"/>
      <c r="DB119" s="203"/>
      <c r="DC119" s="203"/>
      <c r="DD119" s="203"/>
      <c r="DE119" s="203"/>
      <c r="DF119" s="203"/>
      <c r="DG119" s="203"/>
      <c r="DH119" s="203"/>
      <c r="DI119" s="203"/>
      <c r="DJ119" s="203"/>
      <c r="DK119" s="203"/>
      <c r="DL119" s="203"/>
      <c r="DM119" s="203"/>
      <c r="DN119" s="203"/>
      <c r="DO119" s="203"/>
      <c r="DP119" s="203"/>
      <c r="DQ119" s="203"/>
      <c r="DR119" s="203"/>
      <c r="DS119" s="203"/>
      <c r="DT119" s="203"/>
      <c r="DU119" s="203"/>
      <c r="DV119" s="203"/>
      <c r="DW119" s="203"/>
      <c r="DX119" s="203"/>
      <c r="DY119" s="203"/>
      <c r="DZ119" s="203"/>
      <c r="EA119" s="203"/>
      <c r="EB119" s="203"/>
      <c r="EC119" s="203"/>
      <c r="ED119" s="203"/>
      <c r="EE119" s="203"/>
      <c r="EF119" s="203"/>
      <c r="EG119" s="203"/>
      <c r="EH119" s="203"/>
      <c r="EI119" s="203"/>
      <c r="EJ119" s="203"/>
      <c r="EK119" s="203"/>
      <c r="EL119" s="203"/>
      <c r="EM119" s="203"/>
      <c r="EN119" s="203"/>
      <c r="EO119" s="203"/>
      <c r="EP119" s="203"/>
      <c r="EQ119" s="203"/>
      <c r="ER119" s="203"/>
      <c r="ES119" s="203"/>
      <c r="ET119" s="203"/>
      <c r="EU119" s="203"/>
      <c r="EV119" s="203"/>
      <c r="EW119" s="203"/>
      <c r="EX119" s="203"/>
      <c r="EY119" s="203"/>
      <c r="EZ119" s="203"/>
      <c r="FA119" s="203"/>
      <c r="FB119" s="203"/>
      <c r="FC119" s="71"/>
      <c r="FD119" s="71"/>
      <c r="FE119" s="71"/>
      <c r="FF119" s="71"/>
      <c r="FG119" s="71"/>
      <c r="FH119" s="71"/>
      <c r="FI119" s="71"/>
      <c r="FJ119" s="71"/>
      <c r="FK119" s="24"/>
    </row>
    <row r="120" spans="1:167" ht="6" customHeight="1" x14ac:dyDescent="0.2">
      <c r="A120" s="249"/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1"/>
      <c r="Q120" s="17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22"/>
    </row>
    <row r="121" spans="1:167" ht="3" customHeight="1" x14ac:dyDescent="0.2"/>
    <row r="122" spans="1:167" s="10" customFormat="1" ht="12" customHeight="1" x14ac:dyDescent="0.2">
      <c r="F122" s="74" t="s">
        <v>124</v>
      </c>
    </row>
    <row r="123" spans="1:167" s="10" customFormat="1" ht="12.75" customHeight="1" x14ac:dyDescent="0.2">
      <c r="F123" s="74" t="s">
        <v>125</v>
      </c>
    </row>
  </sheetData>
  <mergeCells count="523">
    <mergeCell ref="DX116:EQ116"/>
    <mergeCell ref="ER116:FK116"/>
    <mergeCell ref="A115:P115"/>
    <mergeCell ref="R115:BX115"/>
    <mergeCell ref="BY115:CO115"/>
    <mergeCell ref="CP115:DC115"/>
    <mergeCell ref="DD115:DW115"/>
    <mergeCell ref="DX115:EQ115"/>
    <mergeCell ref="A117:P120"/>
    <mergeCell ref="R117:FJ117"/>
    <mergeCell ref="R118:FJ118"/>
    <mergeCell ref="Z119:FB119"/>
    <mergeCell ref="ER115:FK115"/>
    <mergeCell ref="A116:P116"/>
    <mergeCell ref="R116:BX116"/>
    <mergeCell ref="BY116:CO116"/>
    <mergeCell ref="CP116:DC116"/>
    <mergeCell ref="DD116:DW116"/>
    <mergeCell ref="A114:P114"/>
    <mergeCell ref="R114:BX114"/>
    <mergeCell ref="BY114:CO114"/>
    <mergeCell ref="CP114:DC114"/>
    <mergeCell ref="DD114:DW114"/>
    <mergeCell ref="DX114:EQ114"/>
    <mergeCell ref="ER114:FK114"/>
    <mergeCell ref="A113:P113"/>
    <mergeCell ref="R113:BX113"/>
    <mergeCell ref="DX112:EQ112"/>
    <mergeCell ref="ER112:FK112"/>
    <mergeCell ref="A111:P111"/>
    <mergeCell ref="R111:BX111"/>
    <mergeCell ref="BY111:CO111"/>
    <mergeCell ref="CP111:DC111"/>
    <mergeCell ref="DD111:DW111"/>
    <mergeCell ref="DX111:EQ111"/>
    <mergeCell ref="BY113:CO113"/>
    <mergeCell ref="CP113:DC113"/>
    <mergeCell ref="DD113:DW113"/>
    <mergeCell ref="DX113:EQ113"/>
    <mergeCell ref="ER111:FK111"/>
    <mergeCell ref="A112:P112"/>
    <mergeCell ref="R112:BX112"/>
    <mergeCell ref="BY112:CO112"/>
    <mergeCell ref="CP112:DC112"/>
    <mergeCell ref="DD112:DW112"/>
    <mergeCell ref="ER113:FK113"/>
    <mergeCell ref="A110:P110"/>
    <mergeCell ref="R110:BX110"/>
    <mergeCell ref="BY110:CO110"/>
    <mergeCell ref="CP110:DC110"/>
    <mergeCell ref="DD110:DW110"/>
    <mergeCell ref="DX110:EQ110"/>
    <mergeCell ref="ER110:FK110"/>
    <mergeCell ref="A109:P109"/>
    <mergeCell ref="R109:BX109"/>
    <mergeCell ref="DX108:EQ108"/>
    <mergeCell ref="ER108:FK108"/>
    <mergeCell ref="A107:P107"/>
    <mergeCell ref="R107:BX107"/>
    <mergeCell ref="BY107:CO107"/>
    <mergeCell ref="CP107:DC107"/>
    <mergeCell ref="DD107:DW107"/>
    <mergeCell ref="DX107:EQ107"/>
    <mergeCell ref="BY109:CO109"/>
    <mergeCell ref="CP109:DC109"/>
    <mergeCell ref="DD109:DW109"/>
    <mergeCell ref="DX109:EQ109"/>
    <mergeCell ref="ER107:FK107"/>
    <mergeCell ref="A108:P108"/>
    <mergeCell ref="R108:BX108"/>
    <mergeCell ref="BY108:CO108"/>
    <mergeCell ref="CP108:DC108"/>
    <mergeCell ref="DD108:DW108"/>
    <mergeCell ref="ER109:FK109"/>
    <mergeCell ref="A106:P106"/>
    <mergeCell ref="R106:BX106"/>
    <mergeCell ref="BY106:CO106"/>
    <mergeCell ref="CP106:DC106"/>
    <mergeCell ref="DD106:DW106"/>
    <mergeCell ref="DX106:EQ106"/>
    <mergeCell ref="ER106:FK106"/>
    <mergeCell ref="A105:P105"/>
    <mergeCell ref="R105:BX105"/>
    <mergeCell ref="DX104:EQ104"/>
    <mergeCell ref="ER104:FK104"/>
    <mergeCell ref="A103:P103"/>
    <mergeCell ref="R103:BX103"/>
    <mergeCell ref="BY103:CO103"/>
    <mergeCell ref="CP103:DC103"/>
    <mergeCell ref="DD103:DW103"/>
    <mergeCell ref="DX103:EQ103"/>
    <mergeCell ref="BY105:CO105"/>
    <mergeCell ref="CP105:DC105"/>
    <mergeCell ref="DD105:DW105"/>
    <mergeCell ref="DX105:EQ105"/>
    <mergeCell ref="ER103:FK103"/>
    <mergeCell ref="A104:P104"/>
    <mergeCell ref="R104:BX104"/>
    <mergeCell ref="BY104:CO104"/>
    <mergeCell ref="CP104:DC104"/>
    <mergeCell ref="DD104:DW104"/>
    <mergeCell ref="ER105:FK105"/>
    <mergeCell ref="A102:P102"/>
    <mergeCell ref="R102:BX102"/>
    <mergeCell ref="BY102:CO102"/>
    <mergeCell ref="CP102:DC102"/>
    <mergeCell ref="DD102:DW102"/>
    <mergeCell ref="DX102:EQ102"/>
    <mergeCell ref="ER102:FK102"/>
    <mergeCell ref="A101:P101"/>
    <mergeCell ref="Q101:BX101"/>
    <mergeCell ref="BY101:CO101"/>
    <mergeCell ref="CP101:DC101"/>
    <mergeCell ref="DD101:DW101"/>
    <mergeCell ref="DX101:EQ101"/>
    <mergeCell ref="A97:FK97"/>
    <mergeCell ref="A99:P100"/>
    <mergeCell ref="Q99:BX100"/>
    <mergeCell ref="BY99:DC99"/>
    <mergeCell ref="DD99:DW100"/>
    <mergeCell ref="DX99:EQ100"/>
    <mergeCell ref="ER101:FK101"/>
    <mergeCell ref="ER99:FK100"/>
    <mergeCell ref="BY100:CO100"/>
    <mergeCell ref="CP100:DC100"/>
    <mergeCell ref="A87:R91"/>
    <mergeCell ref="T87:FJ87"/>
    <mergeCell ref="T88:FJ88"/>
    <mergeCell ref="T89:FJ89"/>
    <mergeCell ref="AH90:EV90"/>
    <mergeCell ref="A96:FK96"/>
    <mergeCell ref="A85:R85"/>
    <mergeCell ref="T85:AX85"/>
    <mergeCell ref="AY85:CK85"/>
    <mergeCell ref="CL85:DJ85"/>
    <mergeCell ref="DK85:EI85"/>
    <mergeCell ref="EJ85:FK85"/>
    <mergeCell ref="A86:R86"/>
    <mergeCell ref="T86:AX86"/>
    <mergeCell ref="AY86:CK86"/>
    <mergeCell ref="CL86:DJ86"/>
    <mergeCell ref="DK86:EI86"/>
    <mergeCell ref="EJ86:FK86"/>
    <mergeCell ref="A83:R83"/>
    <mergeCell ref="T83:AX83"/>
    <mergeCell ref="AY83:CK83"/>
    <mergeCell ref="CL83:DJ83"/>
    <mergeCell ref="DK83:EI83"/>
    <mergeCell ref="EJ83:FK83"/>
    <mergeCell ref="A84:R84"/>
    <mergeCell ref="T84:AX84"/>
    <mergeCell ref="AY84:CK84"/>
    <mergeCell ref="CL84:DJ84"/>
    <mergeCell ref="DK84:EI84"/>
    <mergeCell ref="EJ84:FK84"/>
    <mergeCell ref="A81:R81"/>
    <mergeCell ref="T81:AX81"/>
    <mergeCell ref="AY81:CK81"/>
    <mergeCell ref="CL81:DJ81"/>
    <mergeCell ref="DK81:EI81"/>
    <mergeCell ref="EJ81:FK81"/>
    <mergeCell ref="A82:R82"/>
    <mergeCell ref="T82:AX82"/>
    <mergeCell ref="AY82:CK82"/>
    <mergeCell ref="CL82:DJ82"/>
    <mergeCell ref="DK82:EI82"/>
    <mergeCell ref="EJ82:FK82"/>
    <mergeCell ref="A79:R79"/>
    <mergeCell ref="T79:AX79"/>
    <mergeCell ref="AY79:CK79"/>
    <mergeCell ref="CL79:DJ79"/>
    <mergeCell ref="DK79:EI79"/>
    <mergeCell ref="EJ79:FK79"/>
    <mergeCell ref="A80:R80"/>
    <mergeCell ref="T80:AX80"/>
    <mergeCell ref="AY80:CK80"/>
    <mergeCell ref="CL80:DJ80"/>
    <mergeCell ref="DK80:EI80"/>
    <mergeCell ref="EJ80:FK80"/>
    <mergeCell ref="A77:R77"/>
    <mergeCell ref="T77:AX77"/>
    <mergeCell ref="AY77:CK77"/>
    <mergeCell ref="CL77:DJ77"/>
    <mergeCell ref="DK77:EI77"/>
    <mergeCell ref="EJ77:FK77"/>
    <mergeCell ref="A78:R78"/>
    <mergeCell ref="T78:AX78"/>
    <mergeCell ref="AY78:CK78"/>
    <mergeCell ref="CL78:DJ78"/>
    <mergeCell ref="DK78:EI78"/>
    <mergeCell ref="EJ78:FK78"/>
    <mergeCell ref="A75:R75"/>
    <mergeCell ref="T75:AX75"/>
    <mergeCell ref="AY75:CK75"/>
    <mergeCell ref="CL75:DJ75"/>
    <mergeCell ref="DK75:EI75"/>
    <mergeCell ref="EJ75:FK75"/>
    <mergeCell ref="A76:R76"/>
    <mergeCell ref="T76:AX76"/>
    <mergeCell ref="AY76:CK76"/>
    <mergeCell ref="CL76:DJ76"/>
    <mergeCell ref="DK76:EI76"/>
    <mergeCell ref="EJ76:FK76"/>
    <mergeCell ref="A70:FK70"/>
    <mergeCell ref="A72:R73"/>
    <mergeCell ref="S72:AX73"/>
    <mergeCell ref="AY72:CK73"/>
    <mergeCell ref="CL72:DJ73"/>
    <mergeCell ref="DK72:FK72"/>
    <mergeCell ref="DK73:EI73"/>
    <mergeCell ref="EJ73:FK73"/>
    <mergeCell ref="A74:R74"/>
    <mergeCell ref="S74:AX74"/>
    <mergeCell ref="AY74:CK74"/>
    <mergeCell ref="CL74:DJ74"/>
    <mergeCell ref="DK74:EI74"/>
    <mergeCell ref="EJ74:FK74"/>
    <mergeCell ref="A67:G67"/>
    <mergeCell ref="I67:AR67"/>
    <mergeCell ref="AS67:BL67"/>
    <mergeCell ref="BM67:CF67"/>
    <mergeCell ref="CG67:CY67"/>
    <mergeCell ref="CZ67:DR67"/>
    <mergeCell ref="DS67:EK67"/>
    <mergeCell ref="EL67:FK67"/>
    <mergeCell ref="A69:FK69"/>
    <mergeCell ref="A65:G66"/>
    <mergeCell ref="I65:AR65"/>
    <mergeCell ref="AS65:BL66"/>
    <mergeCell ref="BM65:CF66"/>
    <mergeCell ref="CG65:CY66"/>
    <mergeCell ref="CZ65:DR66"/>
    <mergeCell ref="DS65:EK66"/>
    <mergeCell ref="EL65:FK66"/>
    <mergeCell ref="I66:AR66"/>
    <mergeCell ref="A61:G61"/>
    <mergeCell ref="H61:AR61"/>
    <mergeCell ref="AS61:BL61"/>
    <mergeCell ref="BM61:CF61"/>
    <mergeCell ref="CG61:CY61"/>
    <mergeCell ref="CZ61:DR61"/>
    <mergeCell ref="DS61:EK61"/>
    <mergeCell ref="EL61:FK61"/>
    <mergeCell ref="A62:G64"/>
    <mergeCell ref="I62:AR62"/>
    <mergeCell ref="AS62:BL64"/>
    <mergeCell ref="BM62:CF64"/>
    <mergeCell ref="CG62:CY64"/>
    <mergeCell ref="CZ62:DR64"/>
    <mergeCell ref="DS62:EK64"/>
    <mergeCell ref="EL62:FK64"/>
    <mergeCell ref="I63:AR63"/>
    <mergeCell ref="I64:AR64"/>
    <mergeCell ref="A58:G60"/>
    <mergeCell ref="H58:AR60"/>
    <mergeCell ref="AS58:BL60"/>
    <mergeCell ref="BM58:CF60"/>
    <mergeCell ref="CG58:DR58"/>
    <mergeCell ref="DS58:FK59"/>
    <mergeCell ref="CG59:CY60"/>
    <mergeCell ref="CZ59:DR60"/>
    <mergeCell ref="DS60:EK60"/>
    <mergeCell ref="EL60:FK60"/>
    <mergeCell ref="A56:G56"/>
    <mergeCell ref="I56:AR56"/>
    <mergeCell ref="AS56:BL56"/>
    <mergeCell ref="BM56:CF56"/>
    <mergeCell ref="CG56:CY56"/>
    <mergeCell ref="CZ56:DR56"/>
    <mergeCell ref="DS56:EK56"/>
    <mergeCell ref="EL56:FK56"/>
    <mergeCell ref="A57:G57"/>
    <mergeCell ref="I57:AR57"/>
    <mergeCell ref="AS57:BL57"/>
    <mergeCell ref="BM57:CF57"/>
    <mergeCell ref="CG57:CY57"/>
    <mergeCell ref="CZ57:DR57"/>
    <mergeCell ref="DS57:EK57"/>
    <mergeCell ref="EL57:FK57"/>
    <mergeCell ref="A54:G55"/>
    <mergeCell ref="I54:AR54"/>
    <mergeCell ref="AS54:BL55"/>
    <mergeCell ref="BM54:CF55"/>
    <mergeCell ref="CG54:CY55"/>
    <mergeCell ref="CZ54:DR55"/>
    <mergeCell ref="DS54:EK55"/>
    <mergeCell ref="EL54:FK55"/>
    <mergeCell ref="I55:AR55"/>
    <mergeCell ref="A52:G52"/>
    <mergeCell ref="I52:AR52"/>
    <mergeCell ref="AS52:BL52"/>
    <mergeCell ref="BM52:CF52"/>
    <mergeCell ref="CG52:CY52"/>
    <mergeCell ref="CZ52:DR52"/>
    <mergeCell ref="DS52:EK52"/>
    <mergeCell ref="EL52:FK52"/>
    <mergeCell ref="A53:G53"/>
    <mergeCell ref="I53:AR53"/>
    <mergeCell ref="AS53:BL53"/>
    <mergeCell ref="BM53:CF53"/>
    <mergeCell ref="CG53:CY53"/>
    <mergeCell ref="CZ53:DR53"/>
    <mergeCell ref="DS53:EK53"/>
    <mergeCell ref="EL53:FK53"/>
    <mergeCell ref="A50:G51"/>
    <mergeCell ref="I50:AR50"/>
    <mergeCell ref="AS50:BL51"/>
    <mergeCell ref="BM50:CF51"/>
    <mergeCell ref="CG50:CY51"/>
    <mergeCell ref="CZ50:DR51"/>
    <mergeCell ref="DS50:EK51"/>
    <mergeCell ref="EL50:FK51"/>
    <mergeCell ref="I51:AR51"/>
    <mergeCell ref="A47:G49"/>
    <mergeCell ref="I47:AR47"/>
    <mergeCell ref="AS47:BL49"/>
    <mergeCell ref="BM47:CF49"/>
    <mergeCell ref="CG47:CY49"/>
    <mergeCell ref="CZ47:DR49"/>
    <mergeCell ref="DS47:EK49"/>
    <mergeCell ref="EL47:FK49"/>
    <mergeCell ref="I48:AR48"/>
    <mergeCell ref="I49:AR49"/>
    <mergeCell ref="A45:G45"/>
    <mergeCell ref="I45:AR45"/>
    <mergeCell ref="AS45:BL45"/>
    <mergeCell ref="BM45:CF45"/>
    <mergeCell ref="CG45:CY45"/>
    <mergeCell ref="CZ45:DR45"/>
    <mergeCell ref="DS45:EK45"/>
    <mergeCell ref="EL45:FK45"/>
    <mergeCell ref="A46:G46"/>
    <mergeCell ref="I46:AR46"/>
    <mergeCell ref="AS46:BL46"/>
    <mergeCell ref="BM46:CF46"/>
    <mergeCell ref="CG46:CY46"/>
    <mergeCell ref="CZ46:DR46"/>
    <mergeCell ref="DS46:EK46"/>
    <mergeCell ref="EL46:FK46"/>
    <mergeCell ref="A43:G44"/>
    <mergeCell ref="I43:AR43"/>
    <mergeCell ref="AS43:BL44"/>
    <mergeCell ref="BM43:CF44"/>
    <mergeCell ref="CG43:CY44"/>
    <mergeCell ref="CZ43:DR44"/>
    <mergeCell ref="DS43:EK44"/>
    <mergeCell ref="EL43:FK44"/>
    <mergeCell ref="I44:AR44"/>
    <mergeCell ref="A41:G41"/>
    <mergeCell ref="I41:AR41"/>
    <mergeCell ref="AS41:BL41"/>
    <mergeCell ref="BM41:CF41"/>
    <mergeCell ref="CG41:CY41"/>
    <mergeCell ref="CZ41:DR41"/>
    <mergeCell ref="DS41:EK41"/>
    <mergeCell ref="EL41:FK41"/>
    <mergeCell ref="A42:G42"/>
    <mergeCell ref="I42:AR42"/>
    <mergeCell ref="AS42:BL42"/>
    <mergeCell ref="BM42:CF42"/>
    <mergeCell ref="CG42:CY42"/>
    <mergeCell ref="CZ42:DR42"/>
    <mergeCell ref="DS42:EK42"/>
    <mergeCell ref="EL42:FK42"/>
    <mergeCell ref="A39:G40"/>
    <mergeCell ref="I39:AR39"/>
    <mergeCell ref="AS39:BL40"/>
    <mergeCell ref="BM39:CF40"/>
    <mergeCell ref="CG39:CY40"/>
    <mergeCell ref="CZ39:DR40"/>
    <mergeCell ref="DS39:EK40"/>
    <mergeCell ref="EL39:FK40"/>
    <mergeCell ref="I40:AR40"/>
    <mergeCell ref="A35:G35"/>
    <mergeCell ref="I35:AR35"/>
    <mergeCell ref="AS35:BL35"/>
    <mergeCell ref="BM35:CF35"/>
    <mergeCell ref="CG35:CY35"/>
    <mergeCell ref="CZ35:DR35"/>
    <mergeCell ref="DS35:EK35"/>
    <mergeCell ref="EL35:FK35"/>
    <mergeCell ref="A36:G38"/>
    <mergeCell ref="I36:AR36"/>
    <mergeCell ref="AS36:BL38"/>
    <mergeCell ref="BM36:CF38"/>
    <mergeCell ref="CG36:CY38"/>
    <mergeCell ref="CZ36:DR38"/>
    <mergeCell ref="DS36:EK38"/>
    <mergeCell ref="EL36:FK38"/>
    <mergeCell ref="I37:AR37"/>
    <mergeCell ref="I38:AR38"/>
    <mergeCell ref="A33:G33"/>
    <mergeCell ref="H33:AR33"/>
    <mergeCell ref="AS33:BL33"/>
    <mergeCell ref="BM33:CF33"/>
    <mergeCell ref="CG33:CY33"/>
    <mergeCell ref="CZ33:DR33"/>
    <mergeCell ref="DS33:EK33"/>
    <mergeCell ref="EL33:FK33"/>
    <mergeCell ref="A34:G34"/>
    <mergeCell ref="I34:AR34"/>
    <mergeCell ref="AS34:BL34"/>
    <mergeCell ref="BM34:CF34"/>
    <mergeCell ref="CG34:CY34"/>
    <mergeCell ref="CZ34:DR34"/>
    <mergeCell ref="DS34:EK34"/>
    <mergeCell ref="EL34:FK34"/>
    <mergeCell ref="A30:G32"/>
    <mergeCell ref="H30:AR32"/>
    <mergeCell ref="AS30:BL32"/>
    <mergeCell ref="BM30:CF32"/>
    <mergeCell ref="CG30:DR30"/>
    <mergeCell ref="DS30:FK31"/>
    <mergeCell ref="CG31:CY32"/>
    <mergeCell ref="CZ31:DR32"/>
    <mergeCell ref="DS32:EK32"/>
    <mergeCell ref="EL32:FK32"/>
    <mergeCell ref="A28:G29"/>
    <mergeCell ref="I28:AR28"/>
    <mergeCell ref="AS28:BL29"/>
    <mergeCell ref="BM28:CF29"/>
    <mergeCell ref="CG28:CY29"/>
    <mergeCell ref="CZ28:DR29"/>
    <mergeCell ref="DS28:EK29"/>
    <mergeCell ref="EL28:FK29"/>
    <mergeCell ref="I29:AR29"/>
    <mergeCell ref="A26:G26"/>
    <mergeCell ref="I26:AR26"/>
    <mergeCell ref="AS26:BL26"/>
    <mergeCell ref="BM26:CF26"/>
    <mergeCell ref="CG26:CY26"/>
    <mergeCell ref="CZ26:DR26"/>
    <mergeCell ref="DS26:EK26"/>
    <mergeCell ref="EL26:FK26"/>
    <mergeCell ref="A27:G27"/>
    <mergeCell ref="I27:AR27"/>
    <mergeCell ref="AS27:BL27"/>
    <mergeCell ref="BM27:CF27"/>
    <mergeCell ref="CG27:CY27"/>
    <mergeCell ref="CZ27:DR27"/>
    <mergeCell ref="DS27:EK27"/>
    <mergeCell ref="EL27:FK27"/>
    <mergeCell ref="A24:G25"/>
    <mergeCell ref="I24:AR24"/>
    <mergeCell ref="AS24:BL25"/>
    <mergeCell ref="BM24:CF25"/>
    <mergeCell ref="CG24:CY25"/>
    <mergeCell ref="CZ24:DR25"/>
    <mergeCell ref="DS24:EK25"/>
    <mergeCell ref="EL24:FK25"/>
    <mergeCell ref="I25:AR25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I22:AR22"/>
    <mergeCell ref="I23:AR23"/>
    <mergeCell ref="A19:G19"/>
    <mergeCell ref="I19:AR19"/>
    <mergeCell ref="AS19:BL19"/>
    <mergeCell ref="BM19:CF19"/>
    <mergeCell ref="CG19:CY19"/>
    <mergeCell ref="CZ19:DR19"/>
    <mergeCell ref="DS19:EK19"/>
    <mergeCell ref="EL19:FK19"/>
    <mergeCell ref="A20:G20"/>
    <mergeCell ref="I20:AR20"/>
    <mergeCell ref="AS20:BL20"/>
    <mergeCell ref="BM20:CF20"/>
    <mergeCell ref="CG20:CY20"/>
    <mergeCell ref="CZ20:DR20"/>
    <mergeCell ref="DS20:EK20"/>
    <mergeCell ref="EL20:FK20"/>
    <mergeCell ref="A17:G18"/>
    <mergeCell ref="I17:AR17"/>
    <mergeCell ref="AS17:BL18"/>
    <mergeCell ref="BM17:CF18"/>
    <mergeCell ref="CG17:CY18"/>
    <mergeCell ref="CZ17:DR18"/>
    <mergeCell ref="DS17:EK18"/>
    <mergeCell ref="EL17:FK18"/>
    <mergeCell ref="I18:AR18"/>
    <mergeCell ref="A15:G15"/>
    <mergeCell ref="H15:AR15"/>
    <mergeCell ref="AS15:BL15"/>
    <mergeCell ref="BM15:CF15"/>
    <mergeCell ref="CG15:CY15"/>
    <mergeCell ref="CZ15:DR15"/>
    <mergeCell ref="DS15:EK15"/>
    <mergeCell ref="EL15:FK15"/>
    <mergeCell ref="A16:G16"/>
    <mergeCell ref="I16:AR16"/>
    <mergeCell ref="AS16:BL16"/>
    <mergeCell ref="BM16:CF16"/>
    <mergeCell ref="CG16:CY16"/>
    <mergeCell ref="CZ16:DR16"/>
    <mergeCell ref="DS16:EK16"/>
    <mergeCell ref="EL16:FK16"/>
    <mergeCell ref="A9:FK9"/>
    <mergeCell ref="A12:G14"/>
    <mergeCell ref="H12:AR14"/>
    <mergeCell ref="AS12:BL14"/>
    <mergeCell ref="BM12:CF14"/>
    <mergeCell ref="CG12:DR12"/>
    <mergeCell ref="DS12:FK13"/>
    <mergeCell ref="CG13:CY14"/>
    <mergeCell ref="CZ13:DR14"/>
    <mergeCell ref="DS14:EK14"/>
    <mergeCell ref="EL14:FK14"/>
    <mergeCell ref="B1:FJ1"/>
    <mergeCell ref="A3:CY4"/>
    <mergeCell ref="CZ3:FK3"/>
    <mergeCell ref="CZ4:EE4"/>
    <mergeCell ref="EF4:FK4"/>
    <mergeCell ref="B5:CX5"/>
    <mergeCell ref="CZ5:EE7"/>
    <mergeCell ref="EF5:FK7"/>
    <mergeCell ref="B6:CX6"/>
    <mergeCell ref="B7:CX7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34"/>
  <sheetViews>
    <sheetView workbookViewId="0">
      <selection activeCell="A3" sqref="A3:CY5"/>
    </sheetView>
  </sheetViews>
  <sheetFormatPr defaultColWidth="0.85546875" defaultRowHeight="12.75" x14ac:dyDescent="0.2"/>
  <cols>
    <col min="1" max="16384" width="0.85546875" style="42"/>
  </cols>
  <sheetData>
    <row r="1" spans="1:167" s="742" customFormat="1" ht="14.25" customHeight="1" x14ac:dyDescent="0.25">
      <c r="B1" s="743" t="s">
        <v>65</v>
      </c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  <c r="AF1" s="743"/>
      <c r="AG1" s="743"/>
      <c r="AH1" s="743"/>
      <c r="AI1" s="743"/>
      <c r="AJ1" s="743"/>
      <c r="AK1" s="743"/>
      <c r="AL1" s="743"/>
      <c r="AM1" s="743"/>
      <c r="AN1" s="743"/>
      <c r="AO1" s="743"/>
      <c r="AP1" s="743"/>
      <c r="AQ1" s="743"/>
      <c r="AR1" s="743"/>
      <c r="AS1" s="743"/>
      <c r="AT1" s="743"/>
      <c r="AU1" s="743"/>
      <c r="AV1" s="743"/>
      <c r="AW1" s="743"/>
      <c r="AX1" s="743"/>
      <c r="AY1" s="743"/>
      <c r="AZ1" s="743"/>
      <c r="BA1" s="743"/>
      <c r="BB1" s="743"/>
      <c r="BC1" s="743"/>
      <c r="BD1" s="743"/>
      <c r="BE1" s="743"/>
      <c r="BF1" s="743"/>
      <c r="BG1" s="743"/>
      <c r="BH1" s="743"/>
      <c r="BI1" s="743"/>
      <c r="BJ1" s="743"/>
      <c r="BK1" s="743"/>
      <c r="BL1" s="743"/>
      <c r="BM1" s="743"/>
      <c r="BN1" s="743"/>
      <c r="BO1" s="743"/>
      <c r="BP1" s="743"/>
      <c r="BQ1" s="743"/>
      <c r="BR1" s="743"/>
      <c r="BS1" s="743"/>
      <c r="BT1" s="743"/>
      <c r="BU1" s="743"/>
      <c r="BV1" s="743"/>
      <c r="BW1" s="743"/>
      <c r="BX1" s="743"/>
      <c r="BY1" s="743"/>
      <c r="BZ1" s="743"/>
      <c r="CA1" s="743"/>
      <c r="CB1" s="743"/>
      <c r="CC1" s="743"/>
      <c r="CD1" s="743"/>
      <c r="CE1" s="743"/>
      <c r="CF1" s="743"/>
      <c r="CG1" s="743"/>
      <c r="CH1" s="743"/>
      <c r="CI1" s="743"/>
      <c r="CJ1" s="743"/>
      <c r="CK1" s="743"/>
      <c r="CL1" s="743"/>
      <c r="CM1" s="743"/>
      <c r="CN1" s="743"/>
      <c r="CO1" s="743"/>
      <c r="CP1" s="743"/>
      <c r="CQ1" s="743"/>
      <c r="CR1" s="743"/>
      <c r="CS1" s="743"/>
      <c r="CT1" s="743"/>
      <c r="CU1" s="743"/>
      <c r="CV1" s="743"/>
      <c r="CW1" s="743"/>
      <c r="CX1" s="743"/>
      <c r="CY1" s="743"/>
      <c r="CZ1" s="743"/>
      <c r="DA1" s="743"/>
      <c r="DB1" s="743"/>
      <c r="DC1" s="743"/>
      <c r="DD1" s="743"/>
      <c r="DE1" s="743"/>
      <c r="DF1" s="743"/>
      <c r="DG1" s="743"/>
      <c r="DH1" s="743"/>
      <c r="DI1" s="743"/>
      <c r="DJ1" s="743"/>
      <c r="DK1" s="743"/>
      <c r="DL1" s="743"/>
      <c r="DM1" s="743"/>
      <c r="DN1" s="743"/>
      <c r="DO1" s="743"/>
      <c r="DP1" s="743"/>
      <c r="DQ1" s="743"/>
      <c r="DR1" s="743"/>
      <c r="DS1" s="743"/>
      <c r="DT1" s="743"/>
      <c r="DU1" s="743"/>
      <c r="DV1" s="743"/>
      <c r="DW1" s="743"/>
      <c r="DX1" s="743"/>
      <c r="DY1" s="743"/>
      <c r="DZ1" s="743"/>
      <c r="EA1" s="743"/>
      <c r="EB1" s="743"/>
      <c r="EC1" s="743"/>
      <c r="ED1" s="743"/>
      <c r="EE1" s="743"/>
      <c r="EF1" s="743"/>
      <c r="EG1" s="743"/>
      <c r="EH1" s="743"/>
      <c r="EI1" s="743"/>
      <c r="EJ1" s="743"/>
      <c r="EK1" s="743"/>
      <c r="EL1" s="743"/>
      <c r="EM1" s="743"/>
      <c r="EN1" s="743"/>
      <c r="EO1" s="743"/>
      <c r="EP1" s="743"/>
      <c r="EQ1" s="743"/>
      <c r="ER1" s="743"/>
      <c r="ES1" s="743"/>
      <c r="ET1" s="743"/>
      <c r="EU1" s="743"/>
      <c r="EV1" s="743"/>
      <c r="EW1" s="743"/>
      <c r="EX1" s="743"/>
      <c r="EY1" s="743"/>
      <c r="EZ1" s="743"/>
      <c r="FA1" s="743"/>
      <c r="FB1" s="743"/>
      <c r="FC1" s="743"/>
      <c r="FD1" s="743"/>
      <c r="FE1" s="743"/>
      <c r="FF1" s="743"/>
      <c r="FG1" s="743"/>
      <c r="FH1" s="743"/>
      <c r="FI1" s="743"/>
      <c r="FJ1" s="743"/>
    </row>
    <row r="2" spans="1:167" s="742" customFormat="1" ht="12" customHeight="1" x14ac:dyDescent="0.25"/>
    <row r="3" spans="1:167" ht="14.25" customHeight="1" x14ac:dyDescent="0.2">
      <c r="A3" s="706" t="s">
        <v>138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7"/>
      <c r="Q3" s="707"/>
      <c r="R3" s="707"/>
      <c r="S3" s="707"/>
      <c r="T3" s="707"/>
      <c r="U3" s="707"/>
      <c r="V3" s="707"/>
      <c r="W3" s="707"/>
      <c r="X3" s="707"/>
      <c r="Y3" s="707"/>
      <c r="Z3" s="707"/>
      <c r="AA3" s="707"/>
      <c r="AB3" s="707"/>
      <c r="AC3" s="707"/>
      <c r="AD3" s="707"/>
      <c r="AE3" s="707"/>
      <c r="AF3" s="707"/>
      <c r="AG3" s="707"/>
      <c r="AH3" s="707"/>
      <c r="AI3" s="707"/>
      <c r="AJ3" s="707"/>
      <c r="AK3" s="707"/>
      <c r="AL3" s="707"/>
      <c r="AM3" s="707"/>
      <c r="AN3" s="707"/>
      <c r="AO3" s="707"/>
      <c r="AP3" s="707"/>
      <c r="AQ3" s="707"/>
      <c r="AR3" s="707"/>
      <c r="AS3" s="707"/>
      <c r="AT3" s="707"/>
      <c r="AU3" s="707"/>
      <c r="AV3" s="707"/>
      <c r="AW3" s="707"/>
      <c r="AX3" s="707"/>
      <c r="AY3" s="707"/>
      <c r="AZ3" s="707"/>
      <c r="BA3" s="707"/>
      <c r="BB3" s="707"/>
      <c r="BC3" s="707"/>
      <c r="BD3" s="707"/>
      <c r="BE3" s="707"/>
      <c r="BF3" s="707"/>
      <c r="BG3" s="707"/>
      <c r="BH3" s="707"/>
      <c r="BI3" s="707"/>
      <c r="BJ3" s="707"/>
      <c r="BK3" s="707"/>
      <c r="BL3" s="707"/>
      <c r="BM3" s="707"/>
      <c r="BN3" s="707"/>
      <c r="BO3" s="707"/>
      <c r="BP3" s="707"/>
      <c r="BQ3" s="707"/>
      <c r="BR3" s="707"/>
      <c r="BS3" s="707"/>
      <c r="BT3" s="707"/>
      <c r="BU3" s="707"/>
      <c r="BV3" s="707"/>
      <c r="BW3" s="707"/>
      <c r="BX3" s="707"/>
      <c r="BY3" s="707"/>
      <c r="BZ3" s="707"/>
      <c r="CA3" s="707"/>
      <c r="CB3" s="707"/>
      <c r="CC3" s="707"/>
      <c r="CD3" s="707"/>
      <c r="CE3" s="707"/>
      <c r="CF3" s="707"/>
      <c r="CG3" s="707"/>
      <c r="CH3" s="707"/>
      <c r="CI3" s="707"/>
      <c r="CJ3" s="707"/>
      <c r="CK3" s="707"/>
      <c r="CL3" s="707"/>
      <c r="CM3" s="707"/>
      <c r="CN3" s="707"/>
      <c r="CO3" s="707"/>
      <c r="CP3" s="707"/>
      <c r="CQ3" s="707"/>
      <c r="CR3" s="707"/>
      <c r="CS3" s="707"/>
      <c r="CT3" s="707"/>
      <c r="CU3" s="707"/>
      <c r="CV3" s="707"/>
      <c r="CW3" s="707"/>
      <c r="CX3" s="707"/>
      <c r="CY3" s="708"/>
      <c r="CZ3" s="703" t="s">
        <v>29</v>
      </c>
      <c r="DA3" s="704"/>
      <c r="DB3" s="704"/>
      <c r="DC3" s="704"/>
      <c r="DD3" s="704"/>
      <c r="DE3" s="704"/>
      <c r="DF3" s="704"/>
      <c r="DG3" s="704"/>
      <c r="DH3" s="704"/>
      <c r="DI3" s="704"/>
      <c r="DJ3" s="704"/>
      <c r="DK3" s="704"/>
      <c r="DL3" s="704"/>
      <c r="DM3" s="704"/>
      <c r="DN3" s="704"/>
      <c r="DO3" s="704"/>
      <c r="DP3" s="704"/>
      <c r="DQ3" s="704"/>
      <c r="DR3" s="704"/>
      <c r="DS3" s="704"/>
      <c r="DT3" s="704"/>
      <c r="DU3" s="704"/>
      <c r="DV3" s="704"/>
      <c r="DW3" s="704"/>
      <c r="DX3" s="704"/>
      <c r="DY3" s="704"/>
      <c r="DZ3" s="704"/>
      <c r="EA3" s="704"/>
      <c r="EB3" s="704"/>
      <c r="EC3" s="704"/>
      <c r="ED3" s="704"/>
      <c r="EE3" s="704"/>
      <c r="EF3" s="704"/>
      <c r="EG3" s="704"/>
      <c r="EH3" s="704"/>
      <c r="EI3" s="704"/>
      <c r="EJ3" s="704"/>
      <c r="EK3" s="704"/>
      <c r="EL3" s="704"/>
      <c r="EM3" s="704"/>
      <c r="EN3" s="704"/>
      <c r="EO3" s="704"/>
      <c r="EP3" s="704"/>
      <c r="EQ3" s="704"/>
      <c r="ER3" s="704"/>
      <c r="ES3" s="704"/>
      <c r="ET3" s="704"/>
      <c r="EU3" s="704"/>
      <c r="EV3" s="704"/>
      <c r="EW3" s="704"/>
      <c r="EX3" s="704"/>
      <c r="EY3" s="704"/>
      <c r="EZ3" s="704"/>
      <c r="FA3" s="704"/>
      <c r="FB3" s="704"/>
      <c r="FC3" s="704"/>
      <c r="FD3" s="704"/>
      <c r="FE3" s="704"/>
      <c r="FF3" s="704"/>
      <c r="FG3" s="704"/>
      <c r="FH3" s="704"/>
      <c r="FI3" s="704"/>
      <c r="FJ3" s="704"/>
      <c r="FK3" s="705"/>
    </row>
    <row r="4" spans="1:167" ht="40.5" customHeight="1" x14ac:dyDescent="0.2">
      <c r="A4" s="709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0"/>
      <c r="AW4" s="710"/>
      <c r="AX4" s="710"/>
      <c r="AY4" s="710"/>
      <c r="AZ4" s="710"/>
      <c r="BA4" s="710"/>
      <c r="BB4" s="710"/>
      <c r="BC4" s="710"/>
      <c r="BD4" s="710"/>
      <c r="BE4" s="710"/>
      <c r="BF4" s="710"/>
      <c r="BG4" s="710"/>
      <c r="BH4" s="710"/>
      <c r="BI4" s="710"/>
      <c r="BJ4" s="710"/>
      <c r="BK4" s="710"/>
      <c r="BL4" s="710"/>
      <c r="BM4" s="710"/>
      <c r="BN4" s="710"/>
      <c r="BO4" s="710"/>
      <c r="BP4" s="710"/>
      <c r="BQ4" s="710"/>
      <c r="BR4" s="710"/>
      <c r="BS4" s="710"/>
      <c r="BT4" s="710"/>
      <c r="BU4" s="710"/>
      <c r="BV4" s="710"/>
      <c r="BW4" s="710"/>
      <c r="BX4" s="710"/>
      <c r="BY4" s="710"/>
      <c r="BZ4" s="710"/>
      <c r="CA4" s="710"/>
      <c r="CB4" s="710"/>
      <c r="CC4" s="710"/>
      <c r="CD4" s="710"/>
      <c r="CE4" s="710"/>
      <c r="CF4" s="710"/>
      <c r="CG4" s="710"/>
      <c r="CH4" s="710"/>
      <c r="CI4" s="710"/>
      <c r="CJ4" s="710"/>
      <c r="CK4" s="710"/>
      <c r="CL4" s="710"/>
      <c r="CM4" s="710"/>
      <c r="CN4" s="710"/>
      <c r="CO4" s="710"/>
      <c r="CP4" s="710"/>
      <c r="CQ4" s="710"/>
      <c r="CR4" s="710"/>
      <c r="CS4" s="710"/>
      <c r="CT4" s="710"/>
      <c r="CU4" s="710"/>
      <c r="CV4" s="710"/>
      <c r="CW4" s="710"/>
      <c r="CX4" s="710"/>
      <c r="CY4" s="711"/>
      <c r="CZ4" s="656" t="s">
        <v>63</v>
      </c>
      <c r="DA4" s="657"/>
      <c r="DB4" s="657"/>
      <c r="DC4" s="657"/>
      <c r="DD4" s="657"/>
      <c r="DE4" s="657"/>
      <c r="DF4" s="657"/>
      <c r="DG4" s="657"/>
      <c r="DH4" s="657"/>
      <c r="DI4" s="657"/>
      <c r="DJ4" s="657"/>
      <c r="DK4" s="657"/>
      <c r="DL4" s="657"/>
      <c r="DM4" s="657"/>
      <c r="DN4" s="657"/>
      <c r="DO4" s="657"/>
      <c r="DP4" s="657"/>
      <c r="DQ4" s="657"/>
      <c r="DR4" s="657"/>
      <c r="DS4" s="657"/>
      <c r="DT4" s="657"/>
      <c r="DU4" s="657"/>
      <c r="DV4" s="657"/>
      <c r="DW4" s="657"/>
      <c r="DX4" s="657"/>
      <c r="DY4" s="657"/>
      <c r="DZ4" s="657"/>
      <c r="EA4" s="657"/>
      <c r="EB4" s="657"/>
      <c r="EC4" s="657"/>
      <c r="ED4" s="657"/>
      <c r="EE4" s="658"/>
      <c r="EF4" s="656" t="s">
        <v>64</v>
      </c>
      <c r="EG4" s="657"/>
      <c r="EH4" s="657"/>
      <c r="EI4" s="657"/>
      <c r="EJ4" s="657"/>
      <c r="EK4" s="657"/>
      <c r="EL4" s="657"/>
      <c r="EM4" s="657"/>
      <c r="EN4" s="657"/>
      <c r="EO4" s="657"/>
      <c r="EP4" s="657"/>
      <c r="EQ4" s="657"/>
      <c r="ER4" s="657"/>
      <c r="ES4" s="657"/>
      <c r="ET4" s="657"/>
      <c r="EU4" s="657"/>
      <c r="EV4" s="657"/>
      <c r="EW4" s="657"/>
      <c r="EX4" s="657"/>
      <c r="EY4" s="657"/>
      <c r="EZ4" s="657"/>
      <c r="FA4" s="657"/>
      <c r="FB4" s="657"/>
      <c r="FC4" s="657"/>
      <c r="FD4" s="657"/>
      <c r="FE4" s="657"/>
      <c r="FF4" s="657"/>
      <c r="FG4" s="657"/>
      <c r="FH4" s="657"/>
      <c r="FI4" s="657"/>
      <c r="FJ4" s="657"/>
      <c r="FK4" s="658"/>
    </row>
    <row r="5" spans="1:167" ht="12" customHeight="1" x14ac:dyDescent="0.2">
      <c r="A5" s="112"/>
      <c r="B5" s="338" t="s">
        <v>212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113"/>
      <c r="CZ5" s="323" t="s">
        <v>213</v>
      </c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5"/>
      <c r="EF5" s="323" t="s">
        <v>161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12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113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14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115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743" t="s">
        <v>66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3"/>
      <c r="P9" s="743"/>
      <c r="Q9" s="743"/>
      <c r="R9" s="743"/>
      <c r="S9" s="743"/>
      <c r="T9" s="743"/>
      <c r="U9" s="743"/>
      <c r="V9" s="743"/>
      <c r="W9" s="743"/>
      <c r="X9" s="743"/>
      <c r="Y9" s="743"/>
      <c r="Z9" s="743"/>
      <c r="AA9" s="743"/>
      <c r="AB9" s="743"/>
      <c r="AC9" s="743"/>
      <c r="AD9" s="743"/>
      <c r="AE9" s="743"/>
      <c r="AF9" s="743"/>
      <c r="AG9" s="743"/>
      <c r="AH9" s="743"/>
      <c r="AI9" s="743"/>
      <c r="AJ9" s="743"/>
      <c r="AK9" s="743"/>
      <c r="AL9" s="743"/>
      <c r="AM9" s="743"/>
      <c r="AN9" s="743"/>
      <c r="AO9" s="743"/>
      <c r="AP9" s="743"/>
      <c r="AQ9" s="743"/>
      <c r="AR9" s="743"/>
      <c r="AS9" s="743"/>
      <c r="AT9" s="743"/>
      <c r="AU9" s="743"/>
      <c r="AV9" s="743"/>
      <c r="AW9" s="743"/>
      <c r="AX9" s="743"/>
      <c r="AY9" s="743"/>
      <c r="AZ9" s="743"/>
      <c r="BA9" s="743"/>
      <c r="BB9" s="743"/>
      <c r="BC9" s="743"/>
      <c r="BD9" s="743"/>
      <c r="BE9" s="743"/>
      <c r="BF9" s="743"/>
      <c r="BG9" s="743"/>
      <c r="BH9" s="743"/>
      <c r="BI9" s="743"/>
      <c r="BJ9" s="743"/>
      <c r="BK9" s="743"/>
      <c r="BL9" s="743"/>
      <c r="BM9" s="743"/>
      <c r="BN9" s="743"/>
      <c r="BO9" s="743"/>
      <c r="BP9" s="743"/>
      <c r="BQ9" s="743"/>
      <c r="BR9" s="743"/>
      <c r="BS9" s="743"/>
      <c r="BT9" s="743"/>
      <c r="BU9" s="743"/>
      <c r="BV9" s="743"/>
      <c r="BW9" s="743"/>
      <c r="BX9" s="743"/>
      <c r="BY9" s="743"/>
      <c r="BZ9" s="743"/>
      <c r="CA9" s="743"/>
      <c r="CB9" s="743"/>
      <c r="CC9" s="743"/>
      <c r="CD9" s="743"/>
      <c r="CE9" s="743"/>
      <c r="CF9" s="743"/>
      <c r="CG9" s="743"/>
      <c r="CH9" s="743"/>
      <c r="CI9" s="743"/>
      <c r="CJ9" s="743"/>
      <c r="CK9" s="743"/>
      <c r="CL9" s="743"/>
      <c r="CM9" s="743"/>
      <c r="CN9" s="743"/>
      <c r="CO9" s="743"/>
      <c r="CP9" s="743"/>
      <c r="CQ9" s="743"/>
      <c r="CR9" s="743"/>
      <c r="CS9" s="743"/>
      <c r="CT9" s="743"/>
      <c r="CU9" s="743"/>
      <c r="CV9" s="743"/>
      <c r="CW9" s="743"/>
      <c r="CX9" s="743"/>
      <c r="CY9" s="743"/>
      <c r="CZ9" s="743"/>
      <c r="DA9" s="743"/>
      <c r="DB9" s="743"/>
      <c r="DC9" s="743"/>
      <c r="DD9" s="743"/>
      <c r="DE9" s="743"/>
      <c r="DF9" s="743"/>
      <c r="DG9" s="743"/>
      <c r="DH9" s="743"/>
      <c r="DI9" s="743"/>
      <c r="DJ9" s="743"/>
      <c r="DK9" s="743"/>
      <c r="DL9" s="743"/>
      <c r="DM9" s="743"/>
      <c r="DN9" s="743"/>
      <c r="DO9" s="743"/>
      <c r="DP9" s="743"/>
      <c r="DQ9" s="743"/>
      <c r="DR9" s="743"/>
      <c r="DS9" s="743"/>
      <c r="DT9" s="743"/>
      <c r="DU9" s="743"/>
      <c r="DV9" s="743"/>
      <c r="DW9" s="743"/>
      <c r="DX9" s="743"/>
      <c r="DY9" s="743"/>
      <c r="DZ9" s="743"/>
      <c r="EA9" s="743"/>
      <c r="EB9" s="743"/>
      <c r="EC9" s="743"/>
      <c r="ED9" s="743"/>
      <c r="EE9" s="743"/>
      <c r="EF9" s="743"/>
      <c r="EG9" s="743"/>
      <c r="EH9" s="743"/>
      <c r="EI9" s="743"/>
      <c r="EJ9" s="743"/>
      <c r="EK9" s="743"/>
      <c r="EL9" s="743"/>
      <c r="EM9" s="743"/>
      <c r="EN9" s="743"/>
      <c r="EO9" s="743"/>
      <c r="EP9" s="743"/>
      <c r="EQ9" s="743"/>
      <c r="ER9" s="743"/>
      <c r="ES9" s="743"/>
      <c r="ET9" s="743"/>
      <c r="EU9" s="743"/>
      <c r="EV9" s="743"/>
      <c r="EW9" s="743"/>
      <c r="EX9" s="743"/>
      <c r="EY9" s="743"/>
      <c r="EZ9" s="743"/>
      <c r="FA9" s="743"/>
      <c r="FB9" s="743"/>
      <c r="FC9" s="743"/>
      <c r="FD9" s="743"/>
      <c r="FE9" s="743"/>
      <c r="FF9" s="743"/>
      <c r="FG9" s="743"/>
      <c r="FH9" s="743"/>
      <c r="FI9" s="743"/>
      <c r="FJ9" s="743"/>
      <c r="FK9" s="743"/>
    </row>
    <row r="10" spans="1:167" ht="9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134" t="s">
        <v>16</v>
      </c>
    </row>
    <row r="12" spans="1:167" s="117" customFormat="1" ht="39.75" customHeight="1" x14ac:dyDescent="0.2">
      <c r="A12" s="621"/>
      <c r="B12" s="622"/>
      <c r="C12" s="622"/>
      <c r="D12" s="622"/>
      <c r="E12" s="622"/>
      <c r="F12" s="622"/>
      <c r="G12" s="623"/>
      <c r="H12" s="621"/>
      <c r="I12" s="622"/>
      <c r="J12" s="622"/>
      <c r="K12" s="622"/>
      <c r="L12" s="622"/>
      <c r="M12" s="622"/>
      <c r="N12" s="622"/>
      <c r="O12" s="622"/>
      <c r="P12" s="622"/>
      <c r="Q12" s="622"/>
      <c r="R12" s="622"/>
      <c r="S12" s="622"/>
      <c r="T12" s="622"/>
      <c r="U12" s="622"/>
      <c r="V12" s="622"/>
      <c r="W12" s="622"/>
      <c r="X12" s="622"/>
      <c r="Y12" s="622"/>
      <c r="Z12" s="622"/>
      <c r="AA12" s="622"/>
      <c r="AB12" s="622"/>
      <c r="AC12" s="622"/>
      <c r="AD12" s="622"/>
      <c r="AE12" s="622"/>
      <c r="AF12" s="622"/>
      <c r="AG12" s="622"/>
      <c r="AH12" s="622"/>
      <c r="AI12" s="622"/>
      <c r="AJ12" s="622"/>
      <c r="AK12" s="622"/>
      <c r="AL12" s="622"/>
      <c r="AM12" s="622"/>
      <c r="AN12" s="622"/>
      <c r="AO12" s="622"/>
      <c r="AP12" s="622"/>
      <c r="AQ12" s="622"/>
      <c r="AR12" s="623"/>
      <c r="AS12" s="621" t="s">
        <v>67</v>
      </c>
      <c r="AT12" s="622"/>
      <c r="AU12" s="622"/>
      <c r="AV12" s="622"/>
      <c r="AW12" s="622"/>
      <c r="AX12" s="622"/>
      <c r="AY12" s="622"/>
      <c r="AZ12" s="622"/>
      <c r="BA12" s="622"/>
      <c r="BB12" s="622"/>
      <c r="BC12" s="622"/>
      <c r="BD12" s="622"/>
      <c r="BE12" s="622"/>
      <c r="BF12" s="622"/>
      <c r="BG12" s="622"/>
      <c r="BH12" s="622"/>
      <c r="BI12" s="622"/>
      <c r="BJ12" s="622"/>
      <c r="BK12" s="622"/>
      <c r="BL12" s="623"/>
      <c r="BM12" s="621" t="s">
        <v>68</v>
      </c>
      <c r="BN12" s="622"/>
      <c r="BO12" s="622"/>
      <c r="BP12" s="622"/>
      <c r="BQ12" s="622"/>
      <c r="BR12" s="622"/>
      <c r="BS12" s="622"/>
      <c r="BT12" s="622"/>
      <c r="BU12" s="622"/>
      <c r="BV12" s="622"/>
      <c r="BW12" s="622"/>
      <c r="BX12" s="622"/>
      <c r="BY12" s="622"/>
      <c r="BZ12" s="622"/>
      <c r="CA12" s="622"/>
      <c r="CB12" s="622"/>
      <c r="CC12" s="622"/>
      <c r="CD12" s="622"/>
      <c r="CE12" s="622"/>
      <c r="CF12" s="623"/>
      <c r="CG12" s="656" t="s">
        <v>69</v>
      </c>
      <c r="CH12" s="657"/>
      <c r="CI12" s="657"/>
      <c r="CJ12" s="657"/>
      <c r="CK12" s="657"/>
      <c r="CL12" s="657"/>
      <c r="CM12" s="657"/>
      <c r="CN12" s="657"/>
      <c r="CO12" s="657"/>
      <c r="CP12" s="657"/>
      <c r="CQ12" s="657"/>
      <c r="CR12" s="657"/>
      <c r="CS12" s="657"/>
      <c r="CT12" s="657"/>
      <c r="CU12" s="657"/>
      <c r="CV12" s="657"/>
      <c r="CW12" s="657"/>
      <c r="CX12" s="657"/>
      <c r="CY12" s="657"/>
      <c r="CZ12" s="657"/>
      <c r="DA12" s="657"/>
      <c r="DB12" s="657"/>
      <c r="DC12" s="657"/>
      <c r="DD12" s="657"/>
      <c r="DE12" s="657"/>
      <c r="DF12" s="657"/>
      <c r="DG12" s="657"/>
      <c r="DH12" s="657"/>
      <c r="DI12" s="657"/>
      <c r="DJ12" s="657"/>
      <c r="DK12" s="657"/>
      <c r="DL12" s="657"/>
      <c r="DM12" s="657"/>
      <c r="DN12" s="657"/>
      <c r="DO12" s="657"/>
      <c r="DP12" s="657"/>
      <c r="DQ12" s="657"/>
      <c r="DR12" s="658"/>
      <c r="DS12" s="621" t="s">
        <v>72</v>
      </c>
      <c r="DT12" s="622"/>
      <c r="DU12" s="622"/>
      <c r="DV12" s="622"/>
      <c r="DW12" s="622"/>
      <c r="DX12" s="622"/>
      <c r="DY12" s="622"/>
      <c r="DZ12" s="622"/>
      <c r="EA12" s="622"/>
      <c r="EB12" s="622"/>
      <c r="EC12" s="622"/>
      <c r="ED12" s="622"/>
      <c r="EE12" s="622"/>
      <c r="EF12" s="622"/>
      <c r="EG12" s="622"/>
      <c r="EH12" s="622"/>
      <c r="EI12" s="622"/>
      <c r="EJ12" s="622"/>
      <c r="EK12" s="622"/>
      <c r="EL12" s="622"/>
      <c r="EM12" s="622"/>
      <c r="EN12" s="622"/>
      <c r="EO12" s="622"/>
      <c r="EP12" s="622"/>
      <c r="EQ12" s="622"/>
      <c r="ER12" s="622"/>
      <c r="ES12" s="622"/>
      <c r="ET12" s="622"/>
      <c r="EU12" s="622"/>
      <c r="EV12" s="622"/>
      <c r="EW12" s="622"/>
      <c r="EX12" s="622"/>
      <c r="EY12" s="622"/>
      <c r="EZ12" s="622"/>
      <c r="FA12" s="622"/>
      <c r="FB12" s="622"/>
      <c r="FC12" s="622"/>
      <c r="FD12" s="622"/>
      <c r="FE12" s="622"/>
      <c r="FF12" s="622"/>
      <c r="FG12" s="622"/>
      <c r="FH12" s="622"/>
      <c r="FI12" s="622"/>
      <c r="FJ12" s="622"/>
      <c r="FK12" s="623"/>
    </row>
    <row r="13" spans="1:167" s="117" customFormat="1" ht="12.75" customHeight="1" x14ac:dyDescent="0.2">
      <c r="A13" s="624"/>
      <c r="B13" s="625"/>
      <c r="C13" s="625"/>
      <c r="D13" s="625"/>
      <c r="E13" s="625"/>
      <c r="F13" s="625"/>
      <c r="G13" s="626"/>
      <c r="H13" s="624"/>
      <c r="I13" s="625"/>
      <c r="J13" s="625"/>
      <c r="K13" s="625"/>
      <c r="L13" s="625"/>
      <c r="M13" s="625"/>
      <c r="N13" s="625"/>
      <c r="O13" s="625"/>
      <c r="P13" s="625"/>
      <c r="Q13" s="625"/>
      <c r="R13" s="625"/>
      <c r="S13" s="625"/>
      <c r="T13" s="625"/>
      <c r="U13" s="625"/>
      <c r="V13" s="625"/>
      <c r="W13" s="625"/>
      <c r="X13" s="625"/>
      <c r="Y13" s="625"/>
      <c r="Z13" s="625"/>
      <c r="AA13" s="625"/>
      <c r="AB13" s="625"/>
      <c r="AC13" s="625"/>
      <c r="AD13" s="625"/>
      <c r="AE13" s="625"/>
      <c r="AF13" s="625"/>
      <c r="AG13" s="625"/>
      <c r="AH13" s="625"/>
      <c r="AI13" s="625"/>
      <c r="AJ13" s="625"/>
      <c r="AK13" s="625"/>
      <c r="AL13" s="625"/>
      <c r="AM13" s="625"/>
      <c r="AN13" s="625"/>
      <c r="AO13" s="625"/>
      <c r="AP13" s="625"/>
      <c r="AQ13" s="625"/>
      <c r="AR13" s="626"/>
      <c r="AS13" s="624"/>
      <c r="AT13" s="625"/>
      <c r="AU13" s="625"/>
      <c r="AV13" s="625"/>
      <c r="AW13" s="625"/>
      <c r="AX13" s="625"/>
      <c r="AY13" s="625"/>
      <c r="AZ13" s="625"/>
      <c r="BA13" s="625"/>
      <c r="BB13" s="625"/>
      <c r="BC13" s="625"/>
      <c r="BD13" s="625"/>
      <c r="BE13" s="625"/>
      <c r="BF13" s="625"/>
      <c r="BG13" s="625"/>
      <c r="BH13" s="625"/>
      <c r="BI13" s="625"/>
      <c r="BJ13" s="625"/>
      <c r="BK13" s="625"/>
      <c r="BL13" s="626"/>
      <c r="BM13" s="624"/>
      <c r="BN13" s="625"/>
      <c r="BO13" s="625"/>
      <c r="BP13" s="625"/>
      <c r="BQ13" s="625"/>
      <c r="BR13" s="625"/>
      <c r="BS13" s="625"/>
      <c r="BT13" s="625"/>
      <c r="BU13" s="625"/>
      <c r="BV13" s="625"/>
      <c r="BW13" s="625"/>
      <c r="BX13" s="625"/>
      <c r="BY13" s="625"/>
      <c r="BZ13" s="625"/>
      <c r="CA13" s="625"/>
      <c r="CB13" s="625"/>
      <c r="CC13" s="625"/>
      <c r="CD13" s="625"/>
      <c r="CE13" s="625"/>
      <c r="CF13" s="626"/>
      <c r="CG13" s="713" t="s">
        <v>70</v>
      </c>
      <c r="CH13" s="714"/>
      <c r="CI13" s="714"/>
      <c r="CJ13" s="714"/>
      <c r="CK13" s="714"/>
      <c r="CL13" s="714"/>
      <c r="CM13" s="714"/>
      <c r="CN13" s="714"/>
      <c r="CO13" s="714"/>
      <c r="CP13" s="714"/>
      <c r="CQ13" s="714"/>
      <c r="CR13" s="714"/>
      <c r="CS13" s="714"/>
      <c r="CT13" s="714"/>
      <c r="CU13" s="714"/>
      <c r="CV13" s="714"/>
      <c r="CW13" s="714"/>
      <c r="CX13" s="714"/>
      <c r="CY13" s="715"/>
      <c r="CZ13" s="713" t="s">
        <v>71</v>
      </c>
      <c r="DA13" s="714"/>
      <c r="DB13" s="714"/>
      <c r="DC13" s="714"/>
      <c r="DD13" s="714"/>
      <c r="DE13" s="714"/>
      <c r="DF13" s="714"/>
      <c r="DG13" s="714"/>
      <c r="DH13" s="714"/>
      <c r="DI13" s="714"/>
      <c r="DJ13" s="714"/>
      <c r="DK13" s="714"/>
      <c r="DL13" s="714"/>
      <c r="DM13" s="714"/>
      <c r="DN13" s="714"/>
      <c r="DO13" s="714"/>
      <c r="DP13" s="714"/>
      <c r="DQ13" s="714"/>
      <c r="DR13" s="715"/>
      <c r="DS13" s="627"/>
      <c r="DT13" s="628"/>
      <c r="DU13" s="628"/>
      <c r="DV13" s="628"/>
      <c r="DW13" s="628"/>
      <c r="DX13" s="628"/>
      <c r="DY13" s="628"/>
      <c r="DZ13" s="628"/>
      <c r="EA13" s="628"/>
      <c r="EB13" s="628"/>
      <c r="EC13" s="628"/>
      <c r="ED13" s="628"/>
      <c r="EE13" s="628"/>
      <c r="EF13" s="628"/>
      <c r="EG13" s="628"/>
      <c r="EH13" s="628"/>
      <c r="EI13" s="628"/>
      <c r="EJ13" s="628"/>
      <c r="EK13" s="628"/>
      <c r="EL13" s="628"/>
      <c r="EM13" s="628"/>
      <c r="EN13" s="628"/>
      <c r="EO13" s="628"/>
      <c r="EP13" s="628"/>
      <c r="EQ13" s="628"/>
      <c r="ER13" s="628"/>
      <c r="ES13" s="628"/>
      <c r="ET13" s="628"/>
      <c r="EU13" s="628"/>
      <c r="EV13" s="628"/>
      <c r="EW13" s="628"/>
      <c r="EX13" s="628"/>
      <c r="EY13" s="628"/>
      <c r="EZ13" s="628"/>
      <c r="FA13" s="628"/>
      <c r="FB13" s="628"/>
      <c r="FC13" s="628"/>
      <c r="FD13" s="628"/>
      <c r="FE13" s="628"/>
      <c r="FF13" s="628"/>
      <c r="FG13" s="628"/>
      <c r="FH13" s="628"/>
      <c r="FI13" s="628"/>
      <c r="FJ13" s="628"/>
      <c r="FK13" s="629"/>
    </row>
    <row r="14" spans="1:167" s="117" customFormat="1" ht="53.25" customHeight="1" x14ac:dyDescent="0.2">
      <c r="A14" s="627"/>
      <c r="B14" s="628"/>
      <c r="C14" s="628"/>
      <c r="D14" s="628"/>
      <c r="E14" s="628"/>
      <c r="F14" s="628"/>
      <c r="G14" s="629"/>
      <c r="H14" s="627"/>
      <c r="I14" s="628"/>
      <c r="J14" s="628"/>
      <c r="K14" s="628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28"/>
      <c r="W14" s="628"/>
      <c r="X14" s="628"/>
      <c r="Y14" s="628"/>
      <c r="Z14" s="628"/>
      <c r="AA14" s="628"/>
      <c r="AB14" s="628"/>
      <c r="AC14" s="628"/>
      <c r="AD14" s="628"/>
      <c r="AE14" s="628"/>
      <c r="AF14" s="628"/>
      <c r="AG14" s="628"/>
      <c r="AH14" s="628"/>
      <c r="AI14" s="628"/>
      <c r="AJ14" s="628"/>
      <c r="AK14" s="628"/>
      <c r="AL14" s="628"/>
      <c r="AM14" s="628"/>
      <c r="AN14" s="628"/>
      <c r="AO14" s="628"/>
      <c r="AP14" s="628"/>
      <c r="AQ14" s="628"/>
      <c r="AR14" s="629"/>
      <c r="AS14" s="627"/>
      <c r="AT14" s="628"/>
      <c r="AU14" s="628"/>
      <c r="AV14" s="628"/>
      <c r="AW14" s="628"/>
      <c r="AX14" s="628"/>
      <c r="AY14" s="628"/>
      <c r="AZ14" s="628"/>
      <c r="BA14" s="628"/>
      <c r="BB14" s="628"/>
      <c r="BC14" s="628"/>
      <c r="BD14" s="628"/>
      <c r="BE14" s="628"/>
      <c r="BF14" s="628"/>
      <c r="BG14" s="628"/>
      <c r="BH14" s="628"/>
      <c r="BI14" s="628"/>
      <c r="BJ14" s="628"/>
      <c r="BK14" s="628"/>
      <c r="BL14" s="629"/>
      <c r="BM14" s="627"/>
      <c r="BN14" s="628"/>
      <c r="BO14" s="628"/>
      <c r="BP14" s="628"/>
      <c r="BQ14" s="628"/>
      <c r="BR14" s="628"/>
      <c r="BS14" s="628"/>
      <c r="BT14" s="628"/>
      <c r="BU14" s="628"/>
      <c r="BV14" s="628"/>
      <c r="BW14" s="628"/>
      <c r="BX14" s="628"/>
      <c r="BY14" s="628"/>
      <c r="BZ14" s="628"/>
      <c r="CA14" s="628"/>
      <c r="CB14" s="628"/>
      <c r="CC14" s="628"/>
      <c r="CD14" s="628"/>
      <c r="CE14" s="628"/>
      <c r="CF14" s="629"/>
      <c r="CG14" s="716"/>
      <c r="CH14" s="717"/>
      <c r="CI14" s="717"/>
      <c r="CJ14" s="717"/>
      <c r="CK14" s="717"/>
      <c r="CL14" s="717"/>
      <c r="CM14" s="717"/>
      <c r="CN14" s="717"/>
      <c r="CO14" s="717"/>
      <c r="CP14" s="717"/>
      <c r="CQ14" s="717"/>
      <c r="CR14" s="717"/>
      <c r="CS14" s="717"/>
      <c r="CT14" s="717"/>
      <c r="CU14" s="717"/>
      <c r="CV14" s="717"/>
      <c r="CW14" s="717"/>
      <c r="CX14" s="717"/>
      <c r="CY14" s="718"/>
      <c r="CZ14" s="716"/>
      <c r="DA14" s="717"/>
      <c r="DB14" s="717"/>
      <c r="DC14" s="717"/>
      <c r="DD14" s="717"/>
      <c r="DE14" s="717"/>
      <c r="DF14" s="717"/>
      <c r="DG14" s="717"/>
      <c r="DH14" s="717"/>
      <c r="DI14" s="717"/>
      <c r="DJ14" s="717"/>
      <c r="DK14" s="717"/>
      <c r="DL14" s="717"/>
      <c r="DM14" s="717"/>
      <c r="DN14" s="717"/>
      <c r="DO14" s="717"/>
      <c r="DP14" s="717"/>
      <c r="DQ14" s="717"/>
      <c r="DR14" s="718"/>
      <c r="DS14" s="703" t="s">
        <v>70</v>
      </c>
      <c r="DT14" s="704"/>
      <c r="DU14" s="704"/>
      <c r="DV14" s="704"/>
      <c r="DW14" s="704"/>
      <c r="DX14" s="704"/>
      <c r="DY14" s="704"/>
      <c r="DZ14" s="704"/>
      <c r="EA14" s="704"/>
      <c r="EB14" s="704"/>
      <c r="EC14" s="704"/>
      <c r="ED14" s="704"/>
      <c r="EE14" s="704"/>
      <c r="EF14" s="704"/>
      <c r="EG14" s="704"/>
      <c r="EH14" s="704"/>
      <c r="EI14" s="704"/>
      <c r="EJ14" s="704"/>
      <c r="EK14" s="705"/>
      <c r="EL14" s="703" t="s">
        <v>30</v>
      </c>
      <c r="EM14" s="704"/>
      <c r="EN14" s="704"/>
      <c r="EO14" s="704"/>
      <c r="EP14" s="704"/>
      <c r="EQ14" s="704"/>
      <c r="ER14" s="704"/>
      <c r="ES14" s="704"/>
      <c r="ET14" s="704"/>
      <c r="EU14" s="704"/>
      <c r="EV14" s="704"/>
      <c r="EW14" s="704"/>
      <c r="EX14" s="704"/>
      <c r="EY14" s="704"/>
      <c r="EZ14" s="704"/>
      <c r="FA14" s="704"/>
      <c r="FB14" s="704"/>
      <c r="FC14" s="704"/>
      <c r="FD14" s="704"/>
      <c r="FE14" s="704"/>
      <c r="FF14" s="704"/>
      <c r="FG14" s="704"/>
      <c r="FH14" s="704"/>
      <c r="FI14" s="704"/>
      <c r="FJ14" s="704"/>
      <c r="FK14" s="705"/>
    </row>
    <row r="15" spans="1:167" s="118" customFormat="1" x14ac:dyDescent="0.2">
      <c r="A15" s="612">
        <v>1</v>
      </c>
      <c r="B15" s="613"/>
      <c r="C15" s="613"/>
      <c r="D15" s="613"/>
      <c r="E15" s="613"/>
      <c r="F15" s="613"/>
      <c r="G15" s="614"/>
      <c r="H15" s="612">
        <v>2</v>
      </c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13"/>
      <c r="V15" s="613"/>
      <c r="W15" s="613"/>
      <c r="X15" s="613"/>
      <c r="Y15" s="613"/>
      <c r="Z15" s="613"/>
      <c r="AA15" s="613"/>
      <c r="AB15" s="613"/>
      <c r="AC15" s="613"/>
      <c r="AD15" s="613"/>
      <c r="AE15" s="613"/>
      <c r="AF15" s="613"/>
      <c r="AG15" s="613"/>
      <c r="AH15" s="613"/>
      <c r="AI15" s="613"/>
      <c r="AJ15" s="613"/>
      <c r="AK15" s="613"/>
      <c r="AL15" s="613"/>
      <c r="AM15" s="613"/>
      <c r="AN15" s="613"/>
      <c r="AO15" s="613"/>
      <c r="AP15" s="613"/>
      <c r="AQ15" s="613"/>
      <c r="AR15" s="614"/>
      <c r="AS15" s="612">
        <v>3</v>
      </c>
      <c r="AT15" s="613"/>
      <c r="AU15" s="613"/>
      <c r="AV15" s="613"/>
      <c r="AW15" s="613"/>
      <c r="AX15" s="613"/>
      <c r="AY15" s="613"/>
      <c r="AZ15" s="613"/>
      <c r="BA15" s="613"/>
      <c r="BB15" s="613"/>
      <c r="BC15" s="613"/>
      <c r="BD15" s="613"/>
      <c r="BE15" s="613"/>
      <c r="BF15" s="613"/>
      <c r="BG15" s="613"/>
      <c r="BH15" s="613"/>
      <c r="BI15" s="613"/>
      <c r="BJ15" s="613"/>
      <c r="BK15" s="613"/>
      <c r="BL15" s="614"/>
      <c r="BM15" s="612">
        <v>4</v>
      </c>
      <c r="BN15" s="613"/>
      <c r="BO15" s="613"/>
      <c r="BP15" s="613"/>
      <c r="BQ15" s="613"/>
      <c r="BR15" s="613"/>
      <c r="BS15" s="613"/>
      <c r="BT15" s="613"/>
      <c r="BU15" s="613"/>
      <c r="BV15" s="613"/>
      <c r="BW15" s="613"/>
      <c r="BX15" s="613"/>
      <c r="BY15" s="613"/>
      <c r="BZ15" s="613"/>
      <c r="CA15" s="613"/>
      <c r="CB15" s="613"/>
      <c r="CC15" s="613"/>
      <c r="CD15" s="613"/>
      <c r="CE15" s="613"/>
      <c r="CF15" s="614"/>
      <c r="CG15" s="612">
        <v>5</v>
      </c>
      <c r="CH15" s="613"/>
      <c r="CI15" s="613"/>
      <c r="CJ15" s="613"/>
      <c r="CK15" s="613"/>
      <c r="CL15" s="613"/>
      <c r="CM15" s="613"/>
      <c r="CN15" s="613"/>
      <c r="CO15" s="613"/>
      <c r="CP15" s="613"/>
      <c r="CQ15" s="613"/>
      <c r="CR15" s="613"/>
      <c r="CS15" s="613"/>
      <c r="CT15" s="613"/>
      <c r="CU15" s="613"/>
      <c r="CV15" s="613"/>
      <c r="CW15" s="613"/>
      <c r="CX15" s="613"/>
      <c r="CY15" s="614"/>
      <c r="CZ15" s="612">
        <v>6</v>
      </c>
      <c r="DA15" s="613"/>
      <c r="DB15" s="613"/>
      <c r="DC15" s="613"/>
      <c r="DD15" s="613"/>
      <c r="DE15" s="613"/>
      <c r="DF15" s="613"/>
      <c r="DG15" s="613"/>
      <c r="DH15" s="613"/>
      <c r="DI15" s="613"/>
      <c r="DJ15" s="613"/>
      <c r="DK15" s="613"/>
      <c r="DL15" s="613"/>
      <c r="DM15" s="613"/>
      <c r="DN15" s="613"/>
      <c r="DO15" s="613"/>
      <c r="DP15" s="613"/>
      <c r="DQ15" s="613"/>
      <c r="DR15" s="614"/>
      <c r="DS15" s="612">
        <v>7</v>
      </c>
      <c r="DT15" s="613"/>
      <c r="DU15" s="613"/>
      <c r="DV15" s="613"/>
      <c r="DW15" s="613"/>
      <c r="DX15" s="613"/>
      <c r="DY15" s="613"/>
      <c r="DZ15" s="613"/>
      <c r="EA15" s="613"/>
      <c r="EB15" s="613"/>
      <c r="EC15" s="613"/>
      <c r="ED15" s="613"/>
      <c r="EE15" s="613"/>
      <c r="EF15" s="613"/>
      <c r="EG15" s="613"/>
      <c r="EH15" s="613"/>
      <c r="EI15" s="613"/>
      <c r="EJ15" s="613"/>
      <c r="EK15" s="614"/>
      <c r="EL15" s="612">
        <v>8</v>
      </c>
      <c r="EM15" s="613"/>
      <c r="EN15" s="613"/>
      <c r="EO15" s="613"/>
      <c r="EP15" s="613"/>
      <c r="EQ15" s="613"/>
      <c r="ER15" s="613"/>
      <c r="ES15" s="613"/>
      <c r="ET15" s="613"/>
      <c r="EU15" s="613"/>
      <c r="EV15" s="613"/>
      <c r="EW15" s="613"/>
      <c r="EX15" s="613"/>
      <c r="EY15" s="613"/>
      <c r="EZ15" s="613"/>
      <c r="FA15" s="613"/>
      <c r="FB15" s="613"/>
      <c r="FC15" s="613"/>
      <c r="FD15" s="613"/>
      <c r="FE15" s="613"/>
      <c r="FF15" s="613"/>
      <c r="FG15" s="613"/>
      <c r="FH15" s="613"/>
      <c r="FI15" s="613"/>
      <c r="FJ15" s="613"/>
      <c r="FK15" s="614"/>
    </row>
    <row r="16" spans="1:167" ht="24.75" customHeight="1" x14ac:dyDescent="0.2">
      <c r="A16" s="447" t="s">
        <v>74</v>
      </c>
      <c r="B16" s="448"/>
      <c r="C16" s="448"/>
      <c r="D16" s="448"/>
      <c r="E16" s="448"/>
      <c r="F16" s="448"/>
      <c r="G16" s="449"/>
      <c r="H16" s="79"/>
      <c r="I16" s="414" t="s">
        <v>73</v>
      </c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  <c r="AH16" s="414"/>
      <c r="AI16" s="414"/>
      <c r="AJ16" s="414"/>
      <c r="AK16" s="414"/>
      <c r="AL16" s="414"/>
      <c r="AM16" s="414"/>
      <c r="AN16" s="414"/>
      <c r="AO16" s="414"/>
      <c r="AP16" s="414"/>
      <c r="AQ16" s="414"/>
      <c r="AR16" s="667"/>
      <c r="AS16" s="383">
        <f>AS17+AS19+AS20</f>
        <v>113977200</v>
      </c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5"/>
      <c r="BM16" s="383">
        <f>BM17+BM19</f>
        <v>22398946.599999998</v>
      </c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5"/>
      <c r="CG16" s="383">
        <f>CG17+CG19+CG20</f>
        <v>37542205.5</v>
      </c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5"/>
      <c r="CZ16" s="383">
        <f>CZ17+CZ19+CZ20</f>
        <v>2415</v>
      </c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5"/>
      <c r="DS16" s="383">
        <f>DS17+DS19+DS20</f>
        <v>6458984.9000000004</v>
      </c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5"/>
      <c r="EL16" s="383">
        <f>EL17+EL19+EL20</f>
        <v>5788141.2999999998</v>
      </c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5"/>
    </row>
    <row r="17" spans="1:167" ht="12" customHeight="1" x14ac:dyDescent="0.2">
      <c r="A17" s="395" t="s">
        <v>75</v>
      </c>
      <c r="B17" s="396"/>
      <c r="C17" s="396"/>
      <c r="D17" s="396"/>
      <c r="E17" s="396"/>
      <c r="F17" s="396"/>
      <c r="G17" s="397"/>
      <c r="H17" s="119"/>
      <c r="I17" s="699" t="s">
        <v>17</v>
      </c>
      <c r="J17" s="699"/>
      <c r="K17" s="699"/>
      <c r="L17" s="699"/>
      <c r="M17" s="699"/>
      <c r="N17" s="699"/>
      <c r="O17" s="699"/>
      <c r="P17" s="699"/>
      <c r="Q17" s="699"/>
      <c r="R17" s="699"/>
      <c r="S17" s="699"/>
      <c r="T17" s="699"/>
      <c r="U17" s="699"/>
      <c r="V17" s="699"/>
      <c r="W17" s="699"/>
      <c r="X17" s="699"/>
      <c r="Y17" s="699"/>
      <c r="Z17" s="699"/>
      <c r="AA17" s="699"/>
      <c r="AB17" s="699"/>
      <c r="AC17" s="699"/>
      <c r="AD17" s="699"/>
      <c r="AE17" s="699"/>
      <c r="AF17" s="699"/>
      <c r="AG17" s="699"/>
      <c r="AH17" s="699"/>
      <c r="AI17" s="699"/>
      <c r="AJ17" s="699"/>
      <c r="AK17" s="699"/>
      <c r="AL17" s="699"/>
      <c r="AM17" s="699"/>
      <c r="AN17" s="699"/>
      <c r="AO17" s="699"/>
      <c r="AP17" s="699"/>
      <c r="AQ17" s="699"/>
      <c r="AR17" s="700"/>
      <c r="AS17" s="386">
        <f>AS28+AS43+AS54</f>
        <v>22856200</v>
      </c>
      <c r="AT17" s="387"/>
      <c r="AU17" s="387"/>
      <c r="AV17" s="387"/>
      <c r="AW17" s="387"/>
      <c r="AX17" s="387"/>
      <c r="AY17" s="387"/>
      <c r="AZ17" s="387"/>
      <c r="BA17" s="387"/>
      <c r="BB17" s="387"/>
      <c r="BC17" s="387"/>
      <c r="BD17" s="387"/>
      <c r="BE17" s="387"/>
      <c r="BF17" s="387"/>
      <c r="BG17" s="387"/>
      <c r="BH17" s="387"/>
      <c r="BI17" s="387"/>
      <c r="BJ17" s="387"/>
      <c r="BK17" s="387"/>
      <c r="BL17" s="388"/>
      <c r="BM17" s="386">
        <f>BM28+BM43+BM54</f>
        <v>22398946.599999998</v>
      </c>
      <c r="BN17" s="387"/>
      <c r="BO17" s="387"/>
      <c r="BP17" s="387"/>
      <c r="BQ17" s="387"/>
      <c r="BR17" s="387"/>
      <c r="BS17" s="387"/>
      <c r="BT17" s="387"/>
      <c r="BU17" s="387"/>
      <c r="BV17" s="387"/>
      <c r="BW17" s="387"/>
      <c r="BX17" s="387"/>
      <c r="BY17" s="387"/>
      <c r="BZ17" s="387"/>
      <c r="CA17" s="387"/>
      <c r="CB17" s="387"/>
      <c r="CC17" s="387"/>
      <c r="CD17" s="387"/>
      <c r="CE17" s="387"/>
      <c r="CF17" s="388"/>
      <c r="CG17" s="386">
        <f>CG28+CG43+CG54</f>
        <v>17343153.100000001</v>
      </c>
      <c r="CH17" s="387"/>
      <c r="CI17" s="387"/>
      <c r="CJ17" s="387"/>
      <c r="CK17" s="387"/>
      <c r="CL17" s="387"/>
      <c r="CM17" s="387"/>
      <c r="CN17" s="387"/>
      <c r="CO17" s="387"/>
      <c r="CP17" s="387"/>
      <c r="CQ17" s="387"/>
      <c r="CR17" s="387"/>
      <c r="CS17" s="387"/>
      <c r="CT17" s="387"/>
      <c r="CU17" s="387"/>
      <c r="CV17" s="387"/>
      <c r="CW17" s="387"/>
      <c r="CX17" s="387"/>
      <c r="CY17" s="388"/>
      <c r="CZ17" s="386">
        <f>CZ28+CZ43+CZ54</f>
        <v>2415</v>
      </c>
      <c r="DA17" s="387"/>
      <c r="DB17" s="387"/>
      <c r="DC17" s="387"/>
      <c r="DD17" s="387"/>
      <c r="DE17" s="387"/>
      <c r="DF17" s="387"/>
      <c r="DG17" s="387"/>
      <c r="DH17" s="387"/>
      <c r="DI17" s="387"/>
      <c r="DJ17" s="387"/>
      <c r="DK17" s="387"/>
      <c r="DL17" s="387"/>
      <c r="DM17" s="387"/>
      <c r="DN17" s="387"/>
      <c r="DO17" s="387"/>
      <c r="DP17" s="387"/>
      <c r="DQ17" s="387"/>
      <c r="DR17" s="388"/>
      <c r="DS17" s="386">
        <f>DS28+DS43+DS54</f>
        <v>2268137</v>
      </c>
      <c r="DT17" s="387"/>
      <c r="DU17" s="387"/>
      <c r="DV17" s="387"/>
      <c r="DW17" s="387"/>
      <c r="DX17" s="387"/>
      <c r="DY17" s="387"/>
      <c r="DZ17" s="387"/>
      <c r="EA17" s="387"/>
      <c r="EB17" s="387"/>
      <c r="EC17" s="387"/>
      <c r="ED17" s="387"/>
      <c r="EE17" s="387"/>
      <c r="EF17" s="387"/>
      <c r="EG17" s="387"/>
      <c r="EH17" s="387"/>
      <c r="EI17" s="387"/>
      <c r="EJ17" s="387"/>
      <c r="EK17" s="388"/>
      <c r="EL17" s="386">
        <f>EL28+EL43+EL54</f>
        <v>2242984.4</v>
      </c>
      <c r="EM17" s="387"/>
      <c r="EN17" s="387"/>
      <c r="EO17" s="387"/>
      <c r="EP17" s="387"/>
      <c r="EQ17" s="387"/>
      <c r="ER17" s="387"/>
      <c r="ES17" s="387"/>
      <c r="ET17" s="387"/>
      <c r="EU17" s="387"/>
      <c r="EV17" s="387"/>
      <c r="EW17" s="387"/>
      <c r="EX17" s="387"/>
      <c r="EY17" s="387"/>
      <c r="EZ17" s="387"/>
      <c r="FA17" s="387"/>
      <c r="FB17" s="387"/>
      <c r="FC17" s="387"/>
      <c r="FD17" s="387"/>
      <c r="FE17" s="387"/>
      <c r="FF17" s="387"/>
      <c r="FG17" s="387"/>
      <c r="FH17" s="387"/>
      <c r="FI17" s="387"/>
      <c r="FJ17" s="387"/>
      <c r="FK17" s="388"/>
    </row>
    <row r="18" spans="1:167" ht="12" customHeight="1" x14ac:dyDescent="0.2">
      <c r="A18" s="326"/>
      <c r="B18" s="327"/>
      <c r="C18" s="327"/>
      <c r="D18" s="327"/>
      <c r="E18" s="327"/>
      <c r="F18" s="327"/>
      <c r="G18" s="328"/>
      <c r="H18" s="114"/>
      <c r="I18" s="701" t="s">
        <v>76</v>
      </c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  <c r="AL18" s="701"/>
      <c r="AM18" s="701"/>
      <c r="AN18" s="701"/>
      <c r="AO18" s="701"/>
      <c r="AP18" s="701"/>
      <c r="AQ18" s="701"/>
      <c r="AR18" s="702"/>
      <c r="AS18" s="389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0"/>
      <c r="BI18" s="390"/>
      <c r="BJ18" s="390"/>
      <c r="BK18" s="390"/>
      <c r="BL18" s="391"/>
      <c r="BM18" s="389"/>
      <c r="BN18" s="390"/>
      <c r="BO18" s="390"/>
      <c r="BP18" s="390"/>
      <c r="BQ18" s="390"/>
      <c r="BR18" s="390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1"/>
      <c r="CG18" s="389"/>
      <c r="CH18" s="390"/>
      <c r="CI18" s="390"/>
      <c r="CJ18" s="390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1"/>
      <c r="CZ18" s="389"/>
      <c r="DA18" s="390"/>
      <c r="DB18" s="390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1"/>
      <c r="DS18" s="389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1"/>
      <c r="EL18" s="389"/>
      <c r="EM18" s="390"/>
      <c r="EN18" s="390"/>
      <c r="EO18" s="390"/>
      <c r="EP18" s="390"/>
      <c r="EQ18" s="390"/>
      <c r="ER18" s="390"/>
      <c r="ES18" s="390"/>
      <c r="ET18" s="390"/>
      <c r="EU18" s="390"/>
      <c r="EV18" s="390"/>
      <c r="EW18" s="390"/>
      <c r="EX18" s="390"/>
      <c r="EY18" s="390"/>
      <c r="EZ18" s="390"/>
      <c r="FA18" s="390"/>
      <c r="FB18" s="390"/>
      <c r="FC18" s="390"/>
      <c r="FD18" s="390"/>
      <c r="FE18" s="390"/>
      <c r="FF18" s="390"/>
      <c r="FG18" s="390"/>
      <c r="FH18" s="390"/>
      <c r="FI18" s="390"/>
      <c r="FJ18" s="390"/>
      <c r="FK18" s="391"/>
    </row>
    <row r="19" spans="1:167" ht="24.75" customHeight="1" x14ac:dyDescent="0.2">
      <c r="A19" s="447" t="s">
        <v>79</v>
      </c>
      <c r="B19" s="448"/>
      <c r="C19" s="448"/>
      <c r="D19" s="448"/>
      <c r="E19" s="448"/>
      <c r="F19" s="448"/>
      <c r="G19" s="449"/>
      <c r="H19" s="79"/>
      <c r="I19" s="450" t="s">
        <v>77</v>
      </c>
      <c r="J19" s="450"/>
      <c r="K19" s="450"/>
      <c r="L19" s="450"/>
      <c r="M19" s="450"/>
      <c r="N19" s="450"/>
      <c r="O19" s="450"/>
      <c r="P19" s="450"/>
      <c r="Q19" s="450"/>
      <c r="R19" s="450"/>
      <c r="S19" s="450"/>
      <c r="T19" s="450"/>
      <c r="U19" s="450"/>
      <c r="V19" s="450"/>
      <c r="W19" s="450"/>
      <c r="X19" s="450"/>
      <c r="Y19" s="450"/>
      <c r="Z19" s="450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1"/>
      <c r="AS19" s="383">
        <v>0</v>
      </c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5"/>
      <c r="BM19" s="383">
        <v>0</v>
      </c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5"/>
      <c r="CG19" s="383">
        <v>0</v>
      </c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5"/>
      <c r="CZ19" s="383">
        <v>0</v>
      </c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5"/>
      <c r="DS19" s="383">
        <v>0</v>
      </c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5"/>
      <c r="EL19" s="383">
        <v>0</v>
      </c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5"/>
    </row>
    <row r="20" spans="1:167" ht="24.75" customHeight="1" x14ac:dyDescent="0.2">
      <c r="A20" s="447" t="s">
        <v>80</v>
      </c>
      <c r="B20" s="448"/>
      <c r="C20" s="448"/>
      <c r="D20" s="448"/>
      <c r="E20" s="448"/>
      <c r="F20" s="448"/>
      <c r="G20" s="449"/>
      <c r="H20" s="79"/>
      <c r="I20" s="450" t="s">
        <v>78</v>
      </c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50"/>
      <c r="V20" s="450"/>
      <c r="W20" s="450"/>
      <c r="X20" s="450"/>
      <c r="Y20" s="450"/>
      <c r="Z20" s="450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1"/>
      <c r="AS20" s="383">
        <f>AS35+AS46+AS57</f>
        <v>91121000</v>
      </c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5"/>
      <c r="BM20" s="383" t="s">
        <v>18</v>
      </c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5"/>
      <c r="CG20" s="383">
        <f>CG35+CG46+CG57</f>
        <v>20199052.399999999</v>
      </c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5"/>
      <c r="CZ20" s="383">
        <f>CZ21+CZ24+CZ26</f>
        <v>0</v>
      </c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5"/>
      <c r="DS20" s="383">
        <f>DS35+DS46+DS57</f>
        <v>4190847.9</v>
      </c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5"/>
      <c r="EL20" s="383">
        <f>EL35+EL46+EL57</f>
        <v>3545156.9</v>
      </c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5"/>
    </row>
    <row r="21" spans="1:167" ht="12" customHeight="1" x14ac:dyDescent="0.2">
      <c r="A21" s="395" t="s">
        <v>82</v>
      </c>
      <c r="B21" s="396"/>
      <c r="C21" s="396"/>
      <c r="D21" s="396"/>
      <c r="E21" s="396"/>
      <c r="F21" s="396"/>
      <c r="G21" s="397"/>
      <c r="H21" s="119"/>
      <c r="I21" s="680" t="s">
        <v>17</v>
      </c>
      <c r="J21" s="680"/>
      <c r="K21" s="680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  <c r="AA21" s="680"/>
      <c r="AB21" s="680"/>
      <c r="AC21" s="680"/>
      <c r="AD21" s="680"/>
      <c r="AE21" s="680"/>
      <c r="AF21" s="680"/>
      <c r="AG21" s="680"/>
      <c r="AH21" s="680"/>
      <c r="AI21" s="680"/>
      <c r="AJ21" s="680"/>
      <c r="AK21" s="680"/>
      <c r="AL21" s="680"/>
      <c r="AM21" s="680"/>
      <c r="AN21" s="680"/>
      <c r="AO21" s="680"/>
      <c r="AP21" s="680"/>
      <c r="AQ21" s="680"/>
      <c r="AR21" s="681"/>
      <c r="AS21" s="386" t="s">
        <v>18</v>
      </c>
      <c r="AT21" s="387"/>
      <c r="AU21" s="387"/>
      <c r="AV21" s="387"/>
      <c r="AW21" s="387"/>
      <c r="AX21" s="387"/>
      <c r="AY21" s="387"/>
      <c r="AZ21" s="387"/>
      <c r="BA21" s="387"/>
      <c r="BB21" s="387"/>
      <c r="BC21" s="387"/>
      <c r="BD21" s="387"/>
      <c r="BE21" s="387"/>
      <c r="BF21" s="387"/>
      <c r="BG21" s="387"/>
      <c r="BH21" s="387"/>
      <c r="BI21" s="387"/>
      <c r="BJ21" s="387"/>
      <c r="BK21" s="387"/>
      <c r="BL21" s="388"/>
      <c r="BM21" s="386" t="s">
        <v>18</v>
      </c>
      <c r="BN21" s="387"/>
      <c r="BO21" s="387"/>
      <c r="BP21" s="387"/>
      <c r="BQ21" s="387"/>
      <c r="BR21" s="387"/>
      <c r="BS21" s="387"/>
      <c r="BT21" s="387"/>
      <c r="BU21" s="387"/>
      <c r="BV21" s="387"/>
      <c r="BW21" s="387"/>
      <c r="BX21" s="387"/>
      <c r="BY21" s="387"/>
      <c r="BZ21" s="387"/>
      <c r="CA21" s="387"/>
      <c r="CB21" s="387"/>
      <c r="CC21" s="387"/>
      <c r="CD21" s="387"/>
      <c r="CE21" s="387"/>
      <c r="CF21" s="388"/>
      <c r="CG21" s="386">
        <v>0</v>
      </c>
      <c r="CH21" s="387"/>
      <c r="CI21" s="387"/>
      <c r="CJ21" s="387"/>
      <c r="CK21" s="387"/>
      <c r="CL21" s="387"/>
      <c r="CM21" s="387"/>
      <c r="CN21" s="387"/>
      <c r="CO21" s="387"/>
      <c r="CP21" s="387"/>
      <c r="CQ21" s="387"/>
      <c r="CR21" s="387"/>
      <c r="CS21" s="387"/>
      <c r="CT21" s="387"/>
      <c r="CU21" s="387"/>
      <c r="CV21" s="387"/>
      <c r="CW21" s="387"/>
      <c r="CX21" s="387"/>
      <c r="CY21" s="388"/>
      <c r="CZ21" s="386">
        <v>0</v>
      </c>
      <c r="DA21" s="387"/>
      <c r="DB21" s="387"/>
      <c r="DC21" s="387"/>
      <c r="DD21" s="387"/>
      <c r="DE21" s="387"/>
      <c r="DF21" s="387"/>
      <c r="DG21" s="387"/>
      <c r="DH21" s="387"/>
      <c r="DI21" s="387"/>
      <c r="DJ21" s="387"/>
      <c r="DK21" s="387"/>
      <c r="DL21" s="387"/>
      <c r="DM21" s="387"/>
      <c r="DN21" s="387"/>
      <c r="DO21" s="387"/>
      <c r="DP21" s="387"/>
      <c r="DQ21" s="387"/>
      <c r="DR21" s="388"/>
      <c r="DS21" s="386">
        <v>0</v>
      </c>
      <c r="DT21" s="387"/>
      <c r="DU21" s="387"/>
      <c r="DV21" s="387"/>
      <c r="DW21" s="387"/>
      <c r="DX21" s="387"/>
      <c r="DY21" s="387"/>
      <c r="DZ21" s="387"/>
      <c r="EA21" s="387"/>
      <c r="EB21" s="387"/>
      <c r="EC21" s="387"/>
      <c r="ED21" s="387"/>
      <c r="EE21" s="387"/>
      <c r="EF21" s="387"/>
      <c r="EG21" s="387"/>
      <c r="EH21" s="387"/>
      <c r="EI21" s="387"/>
      <c r="EJ21" s="387"/>
      <c r="EK21" s="388"/>
      <c r="EL21" s="386">
        <v>0</v>
      </c>
      <c r="EM21" s="387"/>
      <c r="EN21" s="387"/>
      <c r="EO21" s="387"/>
      <c r="EP21" s="387"/>
      <c r="EQ21" s="387"/>
      <c r="ER21" s="387"/>
      <c r="ES21" s="387"/>
      <c r="ET21" s="387"/>
      <c r="EU21" s="387"/>
      <c r="EV21" s="387"/>
      <c r="EW21" s="387"/>
      <c r="EX21" s="387"/>
      <c r="EY21" s="387"/>
      <c r="EZ21" s="387"/>
      <c r="FA21" s="387"/>
      <c r="FB21" s="387"/>
      <c r="FC21" s="387"/>
      <c r="FD21" s="387"/>
      <c r="FE21" s="387"/>
      <c r="FF21" s="387"/>
      <c r="FG21" s="387"/>
      <c r="FH21" s="387"/>
      <c r="FI21" s="387"/>
      <c r="FJ21" s="387"/>
      <c r="FK21" s="388"/>
    </row>
    <row r="22" spans="1:167" ht="12" customHeight="1" x14ac:dyDescent="0.2">
      <c r="A22" s="323"/>
      <c r="B22" s="324"/>
      <c r="C22" s="324"/>
      <c r="D22" s="324"/>
      <c r="E22" s="324"/>
      <c r="F22" s="324"/>
      <c r="G22" s="325"/>
      <c r="H22" s="112"/>
      <c r="I22" s="682" t="s">
        <v>87</v>
      </c>
      <c r="J22" s="682"/>
      <c r="K22" s="682"/>
      <c r="L22" s="682"/>
      <c r="M22" s="682"/>
      <c r="N22" s="682"/>
      <c r="O22" s="682"/>
      <c r="P22" s="682"/>
      <c r="Q22" s="682"/>
      <c r="R22" s="682"/>
      <c r="S22" s="682"/>
      <c r="T22" s="682"/>
      <c r="U22" s="682"/>
      <c r="V22" s="682"/>
      <c r="W22" s="682"/>
      <c r="X22" s="682"/>
      <c r="Y22" s="682"/>
      <c r="Z22" s="682"/>
      <c r="AA22" s="682"/>
      <c r="AB22" s="682"/>
      <c r="AC22" s="682"/>
      <c r="AD22" s="682"/>
      <c r="AE22" s="682"/>
      <c r="AF22" s="682"/>
      <c r="AG22" s="682"/>
      <c r="AH22" s="682"/>
      <c r="AI22" s="682"/>
      <c r="AJ22" s="682"/>
      <c r="AK22" s="682"/>
      <c r="AL22" s="682"/>
      <c r="AM22" s="682"/>
      <c r="AN22" s="682"/>
      <c r="AO22" s="682"/>
      <c r="AP22" s="682"/>
      <c r="AQ22" s="682"/>
      <c r="AR22" s="683"/>
      <c r="AS22" s="392"/>
      <c r="AT22" s="393"/>
      <c r="AU22" s="393"/>
      <c r="AV22" s="393"/>
      <c r="AW22" s="393"/>
      <c r="AX22" s="393"/>
      <c r="AY22" s="393"/>
      <c r="AZ22" s="393"/>
      <c r="BA22" s="393"/>
      <c r="BB22" s="393"/>
      <c r="BC22" s="393"/>
      <c r="BD22" s="393"/>
      <c r="BE22" s="393"/>
      <c r="BF22" s="393"/>
      <c r="BG22" s="393"/>
      <c r="BH22" s="393"/>
      <c r="BI22" s="393"/>
      <c r="BJ22" s="393"/>
      <c r="BK22" s="393"/>
      <c r="BL22" s="394"/>
      <c r="BM22" s="392"/>
      <c r="BN22" s="393"/>
      <c r="BO22" s="393"/>
      <c r="BP22" s="393"/>
      <c r="BQ22" s="393"/>
      <c r="BR22" s="393"/>
      <c r="BS22" s="393"/>
      <c r="BT22" s="393"/>
      <c r="BU22" s="393"/>
      <c r="BV22" s="393"/>
      <c r="BW22" s="393"/>
      <c r="BX22" s="393"/>
      <c r="BY22" s="393"/>
      <c r="BZ22" s="393"/>
      <c r="CA22" s="393"/>
      <c r="CB22" s="393"/>
      <c r="CC22" s="393"/>
      <c r="CD22" s="393"/>
      <c r="CE22" s="393"/>
      <c r="CF22" s="394"/>
      <c r="CG22" s="392"/>
      <c r="CH22" s="393"/>
      <c r="CI22" s="393"/>
      <c r="CJ22" s="393"/>
      <c r="CK22" s="393"/>
      <c r="CL22" s="393"/>
      <c r="CM22" s="393"/>
      <c r="CN22" s="393"/>
      <c r="CO22" s="393"/>
      <c r="CP22" s="393"/>
      <c r="CQ22" s="393"/>
      <c r="CR22" s="393"/>
      <c r="CS22" s="393"/>
      <c r="CT22" s="393"/>
      <c r="CU22" s="393"/>
      <c r="CV22" s="393"/>
      <c r="CW22" s="393"/>
      <c r="CX22" s="393"/>
      <c r="CY22" s="394"/>
      <c r="CZ22" s="392"/>
      <c r="DA22" s="393"/>
      <c r="DB22" s="393"/>
      <c r="DC22" s="393"/>
      <c r="DD22" s="393"/>
      <c r="DE22" s="393"/>
      <c r="DF22" s="393"/>
      <c r="DG22" s="393"/>
      <c r="DH22" s="393"/>
      <c r="DI22" s="393"/>
      <c r="DJ22" s="393"/>
      <c r="DK22" s="393"/>
      <c r="DL22" s="393"/>
      <c r="DM22" s="393"/>
      <c r="DN22" s="393"/>
      <c r="DO22" s="393"/>
      <c r="DP22" s="393"/>
      <c r="DQ22" s="393"/>
      <c r="DR22" s="394"/>
      <c r="DS22" s="392"/>
      <c r="DT22" s="393"/>
      <c r="DU22" s="393"/>
      <c r="DV22" s="393"/>
      <c r="DW22" s="393"/>
      <c r="DX22" s="393"/>
      <c r="DY22" s="393"/>
      <c r="DZ22" s="393"/>
      <c r="EA22" s="393"/>
      <c r="EB22" s="393"/>
      <c r="EC22" s="393"/>
      <c r="ED22" s="393"/>
      <c r="EE22" s="393"/>
      <c r="EF22" s="393"/>
      <c r="EG22" s="393"/>
      <c r="EH22" s="393"/>
      <c r="EI22" s="393"/>
      <c r="EJ22" s="393"/>
      <c r="EK22" s="394"/>
      <c r="EL22" s="392"/>
      <c r="EM22" s="393"/>
      <c r="EN22" s="393"/>
      <c r="EO22" s="393"/>
      <c r="EP22" s="393"/>
      <c r="EQ22" s="393"/>
      <c r="ER22" s="393"/>
      <c r="ES22" s="393"/>
      <c r="ET22" s="393"/>
      <c r="EU22" s="393"/>
      <c r="EV22" s="393"/>
      <c r="EW22" s="393"/>
      <c r="EX22" s="393"/>
      <c r="EY22" s="393"/>
      <c r="EZ22" s="393"/>
      <c r="FA22" s="393"/>
      <c r="FB22" s="393"/>
      <c r="FC22" s="393"/>
      <c r="FD22" s="393"/>
      <c r="FE22" s="393"/>
      <c r="FF22" s="393"/>
      <c r="FG22" s="393"/>
      <c r="FH22" s="393"/>
      <c r="FI22" s="393"/>
      <c r="FJ22" s="393"/>
      <c r="FK22" s="394"/>
    </row>
    <row r="23" spans="1:167" ht="12" customHeight="1" x14ac:dyDescent="0.2">
      <c r="A23" s="326"/>
      <c r="B23" s="327"/>
      <c r="C23" s="327"/>
      <c r="D23" s="327"/>
      <c r="E23" s="327"/>
      <c r="F23" s="327"/>
      <c r="G23" s="328"/>
      <c r="H23" s="114"/>
      <c r="I23" s="744" t="s">
        <v>86</v>
      </c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4"/>
      <c r="U23" s="744"/>
      <c r="V23" s="744"/>
      <c r="W23" s="744"/>
      <c r="X23" s="744"/>
      <c r="Y23" s="744"/>
      <c r="Z23" s="744"/>
      <c r="AA23" s="744"/>
      <c r="AB23" s="744"/>
      <c r="AC23" s="744"/>
      <c r="AD23" s="744"/>
      <c r="AE23" s="744"/>
      <c r="AF23" s="744"/>
      <c r="AG23" s="744"/>
      <c r="AH23" s="744"/>
      <c r="AI23" s="744"/>
      <c r="AJ23" s="744"/>
      <c r="AK23" s="744"/>
      <c r="AL23" s="744"/>
      <c r="AM23" s="744"/>
      <c r="AN23" s="744"/>
      <c r="AO23" s="744"/>
      <c r="AP23" s="744"/>
      <c r="AQ23" s="744"/>
      <c r="AR23" s="745"/>
      <c r="AS23" s="389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1"/>
      <c r="BM23" s="389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1"/>
      <c r="CG23" s="389"/>
      <c r="CH23" s="390"/>
      <c r="CI23" s="390"/>
      <c r="CJ23" s="390"/>
      <c r="CK23" s="390"/>
      <c r="CL23" s="390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1"/>
      <c r="CZ23" s="389"/>
      <c r="DA23" s="390"/>
      <c r="DB23" s="390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1"/>
      <c r="DS23" s="389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1"/>
      <c r="EL23" s="389"/>
      <c r="EM23" s="390"/>
      <c r="EN23" s="390"/>
      <c r="EO23" s="390"/>
      <c r="EP23" s="390"/>
      <c r="EQ23" s="390"/>
      <c r="ER23" s="390"/>
      <c r="ES23" s="390"/>
      <c r="ET23" s="390"/>
      <c r="EU23" s="390"/>
      <c r="EV23" s="390"/>
      <c r="EW23" s="390"/>
      <c r="EX23" s="390"/>
      <c r="EY23" s="390"/>
      <c r="EZ23" s="390"/>
      <c r="FA23" s="390"/>
      <c r="FB23" s="390"/>
      <c r="FC23" s="390"/>
      <c r="FD23" s="390"/>
      <c r="FE23" s="390"/>
      <c r="FF23" s="390"/>
      <c r="FG23" s="390"/>
      <c r="FH23" s="390"/>
      <c r="FI23" s="390"/>
      <c r="FJ23" s="390"/>
      <c r="FK23" s="391"/>
    </row>
    <row r="24" spans="1:167" ht="12" customHeight="1" x14ac:dyDescent="0.2">
      <c r="A24" s="395" t="s">
        <v>83</v>
      </c>
      <c r="B24" s="396"/>
      <c r="C24" s="396"/>
      <c r="D24" s="396"/>
      <c r="E24" s="396"/>
      <c r="F24" s="396"/>
      <c r="G24" s="397"/>
      <c r="H24" s="119"/>
      <c r="I24" s="680" t="s">
        <v>88</v>
      </c>
      <c r="J24" s="680"/>
      <c r="K24" s="680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  <c r="AA24" s="680"/>
      <c r="AB24" s="680"/>
      <c r="AC24" s="680"/>
      <c r="AD24" s="680"/>
      <c r="AE24" s="680"/>
      <c r="AF24" s="680"/>
      <c r="AG24" s="680"/>
      <c r="AH24" s="680"/>
      <c r="AI24" s="680"/>
      <c r="AJ24" s="680"/>
      <c r="AK24" s="680"/>
      <c r="AL24" s="680"/>
      <c r="AM24" s="680"/>
      <c r="AN24" s="680"/>
      <c r="AO24" s="680"/>
      <c r="AP24" s="680"/>
      <c r="AQ24" s="680"/>
      <c r="AR24" s="681"/>
      <c r="AS24" s="386" t="s">
        <v>18</v>
      </c>
      <c r="AT24" s="387"/>
      <c r="AU24" s="387"/>
      <c r="AV24" s="387"/>
      <c r="AW24" s="387"/>
      <c r="AX24" s="387"/>
      <c r="AY24" s="387"/>
      <c r="AZ24" s="387"/>
      <c r="BA24" s="387"/>
      <c r="BB24" s="387"/>
      <c r="BC24" s="387"/>
      <c r="BD24" s="387"/>
      <c r="BE24" s="387"/>
      <c r="BF24" s="387"/>
      <c r="BG24" s="387"/>
      <c r="BH24" s="387"/>
      <c r="BI24" s="387"/>
      <c r="BJ24" s="387"/>
      <c r="BK24" s="387"/>
      <c r="BL24" s="388"/>
      <c r="BM24" s="386" t="s">
        <v>18</v>
      </c>
      <c r="BN24" s="387"/>
      <c r="BO24" s="387"/>
      <c r="BP24" s="387"/>
      <c r="BQ24" s="387"/>
      <c r="BR24" s="387"/>
      <c r="BS24" s="387"/>
      <c r="BT24" s="387"/>
      <c r="BU24" s="387"/>
      <c r="BV24" s="387"/>
      <c r="BW24" s="387"/>
      <c r="BX24" s="387"/>
      <c r="BY24" s="387"/>
      <c r="BZ24" s="387"/>
      <c r="CA24" s="387"/>
      <c r="CB24" s="387"/>
      <c r="CC24" s="387"/>
      <c r="CD24" s="387"/>
      <c r="CE24" s="387"/>
      <c r="CF24" s="388"/>
      <c r="CG24" s="386">
        <v>0</v>
      </c>
      <c r="CH24" s="387"/>
      <c r="CI24" s="387"/>
      <c r="CJ24" s="387"/>
      <c r="CK24" s="387"/>
      <c r="CL24" s="387"/>
      <c r="CM24" s="387"/>
      <c r="CN24" s="387"/>
      <c r="CO24" s="387"/>
      <c r="CP24" s="387"/>
      <c r="CQ24" s="387"/>
      <c r="CR24" s="387"/>
      <c r="CS24" s="387"/>
      <c r="CT24" s="387"/>
      <c r="CU24" s="387"/>
      <c r="CV24" s="387"/>
      <c r="CW24" s="387"/>
      <c r="CX24" s="387"/>
      <c r="CY24" s="388"/>
      <c r="CZ24" s="386">
        <v>0</v>
      </c>
      <c r="DA24" s="387"/>
      <c r="DB24" s="387"/>
      <c r="DC24" s="387"/>
      <c r="DD24" s="387"/>
      <c r="DE24" s="387"/>
      <c r="DF24" s="387"/>
      <c r="DG24" s="387"/>
      <c r="DH24" s="387"/>
      <c r="DI24" s="387"/>
      <c r="DJ24" s="387"/>
      <c r="DK24" s="387"/>
      <c r="DL24" s="387"/>
      <c r="DM24" s="387"/>
      <c r="DN24" s="387"/>
      <c r="DO24" s="387"/>
      <c r="DP24" s="387"/>
      <c r="DQ24" s="387"/>
      <c r="DR24" s="388"/>
      <c r="DS24" s="386">
        <v>0</v>
      </c>
      <c r="DT24" s="387"/>
      <c r="DU24" s="387"/>
      <c r="DV24" s="387"/>
      <c r="DW24" s="387"/>
      <c r="DX24" s="387"/>
      <c r="DY24" s="387"/>
      <c r="DZ24" s="387"/>
      <c r="EA24" s="387"/>
      <c r="EB24" s="387"/>
      <c r="EC24" s="387"/>
      <c r="ED24" s="387"/>
      <c r="EE24" s="387"/>
      <c r="EF24" s="387"/>
      <c r="EG24" s="387"/>
      <c r="EH24" s="387"/>
      <c r="EI24" s="387"/>
      <c r="EJ24" s="387"/>
      <c r="EK24" s="388"/>
      <c r="EL24" s="386">
        <v>0</v>
      </c>
      <c r="EM24" s="387"/>
      <c r="EN24" s="387"/>
      <c r="EO24" s="387"/>
      <c r="EP24" s="387"/>
      <c r="EQ24" s="387"/>
      <c r="ER24" s="387"/>
      <c r="ES24" s="387"/>
      <c r="ET24" s="387"/>
      <c r="EU24" s="387"/>
      <c r="EV24" s="387"/>
      <c r="EW24" s="387"/>
      <c r="EX24" s="387"/>
      <c r="EY24" s="387"/>
      <c r="EZ24" s="387"/>
      <c r="FA24" s="387"/>
      <c r="FB24" s="387"/>
      <c r="FC24" s="387"/>
      <c r="FD24" s="387"/>
      <c r="FE24" s="387"/>
      <c r="FF24" s="387"/>
      <c r="FG24" s="387"/>
      <c r="FH24" s="387"/>
      <c r="FI24" s="387"/>
      <c r="FJ24" s="387"/>
      <c r="FK24" s="388"/>
    </row>
    <row r="25" spans="1:167" ht="12" customHeight="1" x14ac:dyDescent="0.2">
      <c r="A25" s="326"/>
      <c r="B25" s="327"/>
      <c r="C25" s="327"/>
      <c r="D25" s="327"/>
      <c r="E25" s="327"/>
      <c r="F25" s="327"/>
      <c r="G25" s="328"/>
      <c r="H25" s="114"/>
      <c r="I25" s="701" t="s">
        <v>89</v>
      </c>
      <c r="J25" s="701"/>
      <c r="K25" s="701"/>
      <c r="L25" s="701"/>
      <c r="M25" s="701"/>
      <c r="N25" s="701"/>
      <c r="O25" s="701"/>
      <c r="P25" s="701"/>
      <c r="Q25" s="701"/>
      <c r="R25" s="701"/>
      <c r="S25" s="701"/>
      <c r="T25" s="701"/>
      <c r="U25" s="701"/>
      <c r="V25" s="701"/>
      <c r="W25" s="701"/>
      <c r="X25" s="701"/>
      <c r="Y25" s="701"/>
      <c r="Z25" s="701"/>
      <c r="AA25" s="701"/>
      <c r="AB25" s="701"/>
      <c r="AC25" s="701"/>
      <c r="AD25" s="701"/>
      <c r="AE25" s="701"/>
      <c r="AF25" s="701"/>
      <c r="AG25" s="701"/>
      <c r="AH25" s="701"/>
      <c r="AI25" s="701"/>
      <c r="AJ25" s="701"/>
      <c r="AK25" s="701"/>
      <c r="AL25" s="701"/>
      <c r="AM25" s="701"/>
      <c r="AN25" s="701"/>
      <c r="AO25" s="701"/>
      <c r="AP25" s="701"/>
      <c r="AQ25" s="701"/>
      <c r="AR25" s="702"/>
      <c r="AS25" s="389"/>
      <c r="AT25" s="390"/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  <c r="BF25" s="390"/>
      <c r="BG25" s="390"/>
      <c r="BH25" s="390"/>
      <c r="BI25" s="390"/>
      <c r="BJ25" s="390"/>
      <c r="BK25" s="390"/>
      <c r="BL25" s="391"/>
      <c r="BM25" s="389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0"/>
      <c r="CC25" s="390"/>
      <c r="CD25" s="390"/>
      <c r="CE25" s="390"/>
      <c r="CF25" s="391"/>
      <c r="CG25" s="389"/>
      <c r="CH25" s="390"/>
      <c r="CI25" s="390"/>
      <c r="CJ25" s="390"/>
      <c r="CK25" s="390"/>
      <c r="CL25" s="390"/>
      <c r="CM25" s="390"/>
      <c r="CN25" s="390"/>
      <c r="CO25" s="390"/>
      <c r="CP25" s="390"/>
      <c r="CQ25" s="390"/>
      <c r="CR25" s="390"/>
      <c r="CS25" s="390"/>
      <c r="CT25" s="390"/>
      <c r="CU25" s="390"/>
      <c r="CV25" s="390"/>
      <c r="CW25" s="390"/>
      <c r="CX25" s="390"/>
      <c r="CY25" s="391"/>
      <c r="CZ25" s="389"/>
      <c r="DA25" s="390"/>
      <c r="DB25" s="390"/>
      <c r="DC25" s="390"/>
      <c r="DD25" s="390"/>
      <c r="DE25" s="390"/>
      <c r="DF25" s="390"/>
      <c r="DG25" s="390"/>
      <c r="DH25" s="390"/>
      <c r="DI25" s="390"/>
      <c r="DJ25" s="390"/>
      <c r="DK25" s="390"/>
      <c r="DL25" s="390"/>
      <c r="DM25" s="390"/>
      <c r="DN25" s="390"/>
      <c r="DO25" s="390"/>
      <c r="DP25" s="390"/>
      <c r="DQ25" s="390"/>
      <c r="DR25" s="391"/>
      <c r="DS25" s="389"/>
      <c r="DT25" s="390"/>
      <c r="DU25" s="390"/>
      <c r="DV25" s="390"/>
      <c r="DW25" s="390"/>
      <c r="DX25" s="390"/>
      <c r="DY25" s="390"/>
      <c r="DZ25" s="390"/>
      <c r="EA25" s="390"/>
      <c r="EB25" s="390"/>
      <c r="EC25" s="390"/>
      <c r="ED25" s="390"/>
      <c r="EE25" s="390"/>
      <c r="EF25" s="390"/>
      <c r="EG25" s="390"/>
      <c r="EH25" s="390"/>
      <c r="EI25" s="390"/>
      <c r="EJ25" s="390"/>
      <c r="EK25" s="391"/>
      <c r="EL25" s="389"/>
      <c r="EM25" s="390"/>
      <c r="EN25" s="390"/>
      <c r="EO25" s="390"/>
      <c r="EP25" s="390"/>
      <c r="EQ25" s="390"/>
      <c r="ER25" s="390"/>
      <c r="ES25" s="390"/>
      <c r="ET25" s="390"/>
      <c r="EU25" s="390"/>
      <c r="EV25" s="390"/>
      <c r="EW25" s="390"/>
      <c r="EX25" s="390"/>
      <c r="EY25" s="390"/>
      <c r="EZ25" s="390"/>
      <c r="FA25" s="390"/>
      <c r="FB25" s="390"/>
      <c r="FC25" s="390"/>
      <c r="FD25" s="390"/>
      <c r="FE25" s="390"/>
      <c r="FF25" s="390"/>
      <c r="FG25" s="390"/>
      <c r="FH25" s="390"/>
      <c r="FI25" s="390"/>
      <c r="FJ25" s="390"/>
      <c r="FK25" s="391"/>
    </row>
    <row r="26" spans="1:167" ht="12" customHeight="1" x14ac:dyDescent="0.2">
      <c r="A26" s="368" t="s">
        <v>84</v>
      </c>
      <c r="B26" s="369"/>
      <c r="C26" s="369"/>
      <c r="D26" s="369"/>
      <c r="E26" s="369"/>
      <c r="F26" s="369"/>
      <c r="G26" s="370"/>
      <c r="H26" s="79"/>
      <c r="I26" s="678" t="s">
        <v>81</v>
      </c>
      <c r="J26" s="678"/>
      <c r="K26" s="678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  <c r="AH26" s="678"/>
      <c r="AI26" s="678"/>
      <c r="AJ26" s="678"/>
      <c r="AK26" s="678"/>
      <c r="AL26" s="678"/>
      <c r="AM26" s="678"/>
      <c r="AN26" s="678"/>
      <c r="AO26" s="678"/>
      <c r="AP26" s="678"/>
      <c r="AQ26" s="678"/>
      <c r="AR26" s="679"/>
      <c r="AS26" s="383" t="s">
        <v>18</v>
      </c>
      <c r="AT26" s="384"/>
      <c r="AU26" s="384"/>
      <c r="AV26" s="384"/>
      <c r="AW26" s="384"/>
      <c r="AX26" s="384"/>
      <c r="AY26" s="384"/>
      <c r="AZ26" s="384"/>
      <c r="BA26" s="384"/>
      <c r="BB26" s="384"/>
      <c r="BC26" s="384"/>
      <c r="BD26" s="384"/>
      <c r="BE26" s="384"/>
      <c r="BF26" s="384"/>
      <c r="BG26" s="384"/>
      <c r="BH26" s="384"/>
      <c r="BI26" s="384"/>
      <c r="BJ26" s="384"/>
      <c r="BK26" s="384"/>
      <c r="BL26" s="385"/>
      <c r="BM26" s="383" t="s">
        <v>18</v>
      </c>
      <c r="BN26" s="384"/>
      <c r="BO26" s="384"/>
      <c r="BP26" s="384"/>
      <c r="BQ26" s="384"/>
      <c r="BR26" s="384"/>
      <c r="BS26" s="384"/>
      <c r="BT26" s="384"/>
      <c r="BU26" s="384"/>
      <c r="BV26" s="384"/>
      <c r="BW26" s="384"/>
      <c r="BX26" s="384"/>
      <c r="BY26" s="384"/>
      <c r="BZ26" s="384"/>
      <c r="CA26" s="384"/>
      <c r="CB26" s="384"/>
      <c r="CC26" s="384"/>
      <c r="CD26" s="384"/>
      <c r="CE26" s="384"/>
      <c r="CF26" s="385"/>
      <c r="CG26" s="383">
        <v>0</v>
      </c>
      <c r="CH26" s="384"/>
      <c r="CI26" s="384"/>
      <c r="CJ26" s="384"/>
      <c r="CK26" s="384"/>
      <c r="CL26" s="384"/>
      <c r="CM26" s="384"/>
      <c r="CN26" s="384"/>
      <c r="CO26" s="384"/>
      <c r="CP26" s="384"/>
      <c r="CQ26" s="384"/>
      <c r="CR26" s="384"/>
      <c r="CS26" s="384"/>
      <c r="CT26" s="384"/>
      <c r="CU26" s="384"/>
      <c r="CV26" s="384"/>
      <c r="CW26" s="384"/>
      <c r="CX26" s="384"/>
      <c r="CY26" s="385"/>
      <c r="CZ26" s="383">
        <v>0</v>
      </c>
      <c r="DA26" s="384"/>
      <c r="DB26" s="384"/>
      <c r="DC26" s="384"/>
      <c r="DD26" s="384"/>
      <c r="DE26" s="384"/>
      <c r="DF26" s="384"/>
      <c r="DG26" s="384"/>
      <c r="DH26" s="384"/>
      <c r="DI26" s="384"/>
      <c r="DJ26" s="384"/>
      <c r="DK26" s="384"/>
      <c r="DL26" s="384"/>
      <c r="DM26" s="384"/>
      <c r="DN26" s="384"/>
      <c r="DO26" s="384"/>
      <c r="DP26" s="384"/>
      <c r="DQ26" s="384"/>
      <c r="DR26" s="385"/>
      <c r="DS26" s="383">
        <v>0</v>
      </c>
      <c r="DT26" s="384"/>
      <c r="DU26" s="384"/>
      <c r="DV26" s="384"/>
      <c r="DW26" s="384"/>
      <c r="DX26" s="384"/>
      <c r="DY26" s="384"/>
      <c r="DZ26" s="384"/>
      <c r="EA26" s="384"/>
      <c r="EB26" s="384"/>
      <c r="EC26" s="384"/>
      <c r="ED26" s="384"/>
      <c r="EE26" s="384"/>
      <c r="EF26" s="384"/>
      <c r="EG26" s="384"/>
      <c r="EH26" s="384"/>
      <c r="EI26" s="384"/>
      <c r="EJ26" s="384"/>
      <c r="EK26" s="385"/>
      <c r="EL26" s="383">
        <v>0</v>
      </c>
      <c r="EM26" s="384"/>
      <c r="EN26" s="384"/>
      <c r="EO26" s="384"/>
      <c r="EP26" s="384"/>
      <c r="EQ26" s="384"/>
      <c r="ER26" s="384"/>
      <c r="ES26" s="384"/>
      <c r="ET26" s="384"/>
      <c r="EU26" s="384"/>
      <c r="EV26" s="384"/>
      <c r="EW26" s="384"/>
      <c r="EX26" s="384"/>
      <c r="EY26" s="384"/>
      <c r="EZ26" s="384"/>
      <c r="FA26" s="384"/>
      <c r="FB26" s="384"/>
      <c r="FC26" s="384"/>
      <c r="FD26" s="384"/>
      <c r="FE26" s="384"/>
      <c r="FF26" s="384"/>
      <c r="FG26" s="384"/>
      <c r="FH26" s="384"/>
      <c r="FI26" s="384"/>
      <c r="FJ26" s="384"/>
      <c r="FK26" s="385"/>
    </row>
    <row r="27" spans="1:167" ht="38.25" customHeight="1" x14ac:dyDescent="0.2">
      <c r="A27" s="447" t="s">
        <v>32</v>
      </c>
      <c r="B27" s="448"/>
      <c r="C27" s="448"/>
      <c r="D27" s="448"/>
      <c r="E27" s="448"/>
      <c r="F27" s="448"/>
      <c r="G27" s="449"/>
      <c r="H27" s="79"/>
      <c r="I27" s="414" t="s">
        <v>85</v>
      </c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  <c r="AC27" s="414"/>
      <c r="AD27" s="414"/>
      <c r="AE27" s="414"/>
      <c r="AF27" s="414"/>
      <c r="AG27" s="414"/>
      <c r="AH27" s="414"/>
      <c r="AI27" s="414"/>
      <c r="AJ27" s="414"/>
      <c r="AK27" s="414"/>
      <c r="AL27" s="414"/>
      <c r="AM27" s="414"/>
      <c r="AN27" s="414"/>
      <c r="AO27" s="414"/>
      <c r="AP27" s="414"/>
      <c r="AQ27" s="414"/>
      <c r="AR27" s="667"/>
      <c r="AS27" s="383">
        <f>AS28+AS34+AS35</f>
        <v>113810500</v>
      </c>
      <c r="AT27" s="384"/>
      <c r="AU27" s="384"/>
      <c r="AV27" s="384"/>
      <c r="AW27" s="384"/>
      <c r="AX27" s="384"/>
      <c r="AY27" s="384"/>
      <c r="AZ27" s="384"/>
      <c r="BA27" s="384"/>
      <c r="BB27" s="384"/>
      <c r="BC27" s="384"/>
      <c r="BD27" s="384"/>
      <c r="BE27" s="384"/>
      <c r="BF27" s="384"/>
      <c r="BG27" s="384"/>
      <c r="BH27" s="384"/>
      <c r="BI27" s="384"/>
      <c r="BJ27" s="384"/>
      <c r="BK27" s="384"/>
      <c r="BL27" s="385"/>
      <c r="BM27" s="383">
        <f>BM28+BM34</f>
        <v>22277795.899999999</v>
      </c>
      <c r="BN27" s="384"/>
      <c r="BO27" s="384"/>
      <c r="BP27" s="384"/>
      <c r="BQ27" s="384"/>
      <c r="BR27" s="384"/>
      <c r="BS27" s="384"/>
      <c r="BT27" s="384"/>
      <c r="BU27" s="384"/>
      <c r="BV27" s="384"/>
      <c r="BW27" s="384"/>
      <c r="BX27" s="384"/>
      <c r="BY27" s="384"/>
      <c r="BZ27" s="384"/>
      <c r="CA27" s="384"/>
      <c r="CB27" s="384"/>
      <c r="CC27" s="384"/>
      <c r="CD27" s="384"/>
      <c r="CE27" s="384"/>
      <c r="CF27" s="385"/>
      <c r="CG27" s="383">
        <f>CG28+CG34+CG35</f>
        <v>37540054.5</v>
      </c>
      <c r="CH27" s="384"/>
      <c r="CI27" s="384"/>
      <c r="CJ27" s="384"/>
      <c r="CK27" s="384"/>
      <c r="CL27" s="384"/>
      <c r="CM27" s="384"/>
      <c r="CN27" s="384"/>
      <c r="CO27" s="384"/>
      <c r="CP27" s="384"/>
      <c r="CQ27" s="384"/>
      <c r="CR27" s="384"/>
      <c r="CS27" s="384"/>
      <c r="CT27" s="384"/>
      <c r="CU27" s="384"/>
      <c r="CV27" s="384"/>
      <c r="CW27" s="384"/>
      <c r="CX27" s="384"/>
      <c r="CY27" s="385"/>
      <c r="CZ27" s="383">
        <f>CZ28+CZ34+CZ35</f>
        <v>272.89999999999998</v>
      </c>
      <c r="DA27" s="384"/>
      <c r="DB27" s="384"/>
      <c r="DC27" s="384"/>
      <c r="DD27" s="384"/>
      <c r="DE27" s="384"/>
      <c r="DF27" s="384"/>
      <c r="DG27" s="384"/>
      <c r="DH27" s="384"/>
      <c r="DI27" s="384"/>
      <c r="DJ27" s="384"/>
      <c r="DK27" s="384"/>
      <c r="DL27" s="384"/>
      <c r="DM27" s="384"/>
      <c r="DN27" s="384"/>
      <c r="DO27" s="384"/>
      <c r="DP27" s="384"/>
      <c r="DQ27" s="384"/>
      <c r="DR27" s="385"/>
      <c r="DS27" s="383">
        <f>DS28+DS34+DS35</f>
        <v>6444941.6999999993</v>
      </c>
      <c r="DT27" s="384"/>
      <c r="DU27" s="384"/>
      <c r="DV27" s="384"/>
      <c r="DW27" s="384"/>
      <c r="DX27" s="384"/>
      <c r="DY27" s="384"/>
      <c r="DZ27" s="384"/>
      <c r="EA27" s="384"/>
      <c r="EB27" s="384"/>
      <c r="EC27" s="384"/>
      <c r="ED27" s="384"/>
      <c r="EE27" s="384"/>
      <c r="EF27" s="384"/>
      <c r="EG27" s="384"/>
      <c r="EH27" s="384"/>
      <c r="EI27" s="384"/>
      <c r="EJ27" s="384"/>
      <c r="EK27" s="385"/>
      <c r="EL27" s="383">
        <f>EL28+EL34+EL35</f>
        <v>5786560.6999999993</v>
      </c>
      <c r="EM27" s="384"/>
      <c r="EN27" s="384"/>
      <c r="EO27" s="384"/>
      <c r="EP27" s="384"/>
      <c r="EQ27" s="384"/>
      <c r="ER27" s="384"/>
      <c r="ES27" s="384"/>
      <c r="ET27" s="384"/>
      <c r="EU27" s="384"/>
      <c r="EV27" s="384"/>
      <c r="EW27" s="384"/>
      <c r="EX27" s="384"/>
      <c r="EY27" s="384"/>
      <c r="EZ27" s="384"/>
      <c r="FA27" s="384"/>
      <c r="FB27" s="384"/>
      <c r="FC27" s="384"/>
      <c r="FD27" s="384"/>
      <c r="FE27" s="384"/>
      <c r="FF27" s="384"/>
      <c r="FG27" s="384"/>
      <c r="FH27" s="384"/>
      <c r="FI27" s="384"/>
      <c r="FJ27" s="384"/>
      <c r="FK27" s="385"/>
    </row>
    <row r="28" spans="1:167" ht="12" customHeight="1" x14ac:dyDescent="0.2">
      <c r="A28" s="395" t="s">
        <v>31</v>
      </c>
      <c r="B28" s="396"/>
      <c r="C28" s="396"/>
      <c r="D28" s="396"/>
      <c r="E28" s="396"/>
      <c r="F28" s="396"/>
      <c r="G28" s="397"/>
      <c r="H28" s="119"/>
      <c r="I28" s="699" t="s">
        <v>17</v>
      </c>
      <c r="J28" s="699"/>
      <c r="K28" s="699"/>
      <c r="L28" s="699"/>
      <c r="M28" s="699"/>
      <c r="N28" s="699"/>
      <c r="O28" s="699"/>
      <c r="P28" s="699"/>
      <c r="Q28" s="699"/>
      <c r="R28" s="699"/>
      <c r="S28" s="699"/>
      <c r="T28" s="699"/>
      <c r="U28" s="699"/>
      <c r="V28" s="699"/>
      <c r="W28" s="699"/>
      <c r="X28" s="699"/>
      <c r="Y28" s="699"/>
      <c r="Z28" s="699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700"/>
      <c r="AS28" s="386">
        <v>22694500</v>
      </c>
      <c r="AT28" s="387"/>
      <c r="AU28" s="387"/>
      <c r="AV28" s="387"/>
      <c r="AW28" s="387"/>
      <c r="AX28" s="387"/>
      <c r="AY28" s="387"/>
      <c r="AZ28" s="387"/>
      <c r="BA28" s="387"/>
      <c r="BB28" s="387"/>
      <c r="BC28" s="387"/>
      <c r="BD28" s="387"/>
      <c r="BE28" s="387"/>
      <c r="BF28" s="387"/>
      <c r="BG28" s="387"/>
      <c r="BH28" s="387"/>
      <c r="BI28" s="387"/>
      <c r="BJ28" s="387"/>
      <c r="BK28" s="387"/>
      <c r="BL28" s="388"/>
      <c r="BM28" s="386">
        <v>22277795.899999999</v>
      </c>
      <c r="BN28" s="387"/>
      <c r="BO28" s="387"/>
      <c r="BP28" s="387"/>
      <c r="BQ28" s="387"/>
      <c r="BR28" s="387"/>
      <c r="BS28" s="387"/>
      <c r="BT28" s="387"/>
      <c r="BU28" s="387"/>
      <c r="BV28" s="387"/>
      <c r="BW28" s="387"/>
      <c r="BX28" s="387"/>
      <c r="BY28" s="387"/>
      <c r="BZ28" s="387"/>
      <c r="CA28" s="387"/>
      <c r="CB28" s="387"/>
      <c r="CC28" s="387"/>
      <c r="CD28" s="387"/>
      <c r="CE28" s="387"/>
      <c r="CF28" s="388"/>
      <c r="CG28" s="386">
        <v>17341002.100000001</v>
      </c>
      <c r="CH28" s="387"/>
      <c r="CI28" s="387"/>
      <c r="CJ28" s="387"/>
      <c r="CK28" s="387"/>
      <c r="CL28" s="387"/>
      <c r="CM28" s="387"/>
      <c r="CN28" s="387"/>
      <c r="CO28" s="387"/>
      <c r="CP28" s="387"/>
      <c r="CQ28" s="387"/>
      <c r="CR28" s="387"/>
      <c r="CS28" s="387"/>
      <c r="CT28" s="387"/>
      <c r="CU28" s="387"/>
      <c r="CV28" s="387"/>
      <c r="CW28" s="387"/>
      <c r="CX28" s="387"/>
      <c r="CY28" s="388"/>
      <c r="CZ28" s="386">
        <v>272.89999999999998</v>
      </c>
      <c r="DA28" s="387"/>
      <c r="DB28" s="387"/>
      <c r="DC28" s="387"/>
      <c r="DD28" s="387"/>
      <c r="DE28" s="387"/>
      <c r="DF28" s="387"/>
      <c r="DG28" s="387"/>
      <c r="DH28" s="387"/>
      <c r="DI28" s="387"/>
      <c r="DJ28" s="387"/>
      <c r="DK28" s="387"/>
      <c r="DL28" s="387"/>
      <c r="DM28" s="387"/>
      <c r="DN28" s="387"/>
      <c r="DO28" s="387"/>
      <c r="DP28" s="387"/>
      <c r="DQ28" s="387"/>
      <c r="DR28" s="388"/>
      <c r="DS28" s="386">
        <v>2254093.7999999998</v>
      </c>
      <c r="DT28" s="387"/>
      <c r="DU28" s="387"/>
      <c r="DV28" s="387"/>
      <c r="DW28" s="387"/>
      <c r="DX28" s="387"/>
      <c r="DY28" s="387"/>
      <c r="DZ28" s="387"/>
      <c r="EA28" s="387"/>
      <c r="EB28" s="387"/>
      <c r="EC28" s="387"/>
      <c r="ED28" s="387"/>
      <c r="EE28" s="387"/>
      <c r="EF28" s="387"/>
      <c r="EG28" s="387"/>
      <c r="EH28" s="387"/>
      <c r="EI28" s="387"/>
      <c r="EJ28" s="387"/>
      <c r="EK28" s="388"/>
      <c r="EL28" s="386">
        <v>2241403.7999999998</v>
      </c>
      <c r="EM28" s="387"/>
      <c r="EN28" s="387"/>
      <c r="EO28" s="387"/>
      <c r="EP28" s="387"/>
      <c r="EQ28" s="387"/>
      <c r="ER28" s="387"/>
      <c r="ES28" s="387"/>
      <c r="ET28" s="387"/>
      <c r="EU28" s="387"/>
      <c r="EV28" s="387"/>
      <c r="EW28" s="387"/>
      <c r="EX28" s="387"/>
      <c r="EY28" s="387"/>
      <c r="EZ28" s="387"/>
      <c r="FA28" s="387"/>
      <c r="FB28" s="387"/>
      <c r="FC28" s="387"/>
      <c r="FD28" s="387"/>
      <c r="FE28" s="387"/>
      <c r="FF28" s="387"/>
      <c r="FG28" s="387"/>
      <c r="FH28" s="387"/>
      <c r="FI28" s="387"/>
      <c r="FJ28" s="387"/>
      <c r="FK28" s="388"/>
    </row>
    <row r="29" spans="1:167" ht="12" customHeight="1" x14ac:dyDescent="0.2">
      <c r="A29" s="326"/>
      <c r="B29" s="327"/>
      <c r="C29" s="327"/>
      <c r="D29" s="327"/>
      <c r="E29" s="327"/>
      <c r="F29" s="327"/>
      <c r="G29" s="328"/>
      <c r="H29" s="114"/>
      <c r="I29" s="701" t="s">
        <v>76</v>
      </c>
      <c r="J29" s="701"/>
      <c r="K29" s="701"/>
      <c r="L29" s="701"/>
      <c r="M29" s="701"/>
      <c r="N29" s="701"/>
      <c r="O29" s="701"/>
      <c r="P29" s="701"/>
      <c r="Q29" s="701"/>
      <c r="R29" s="701"/>
      <c r="S29" s="701"/>
      <c r="T29" s="701"/>
      <c r="U29" s="701"/>
      <c r="V29" s="701"/>
      <c r="W29" s="701"/>
      <c r="X29" s="701"/>
      <c r="Y29" s="701"/>
      <c r="Z29" s="701"/>
      <c r="AA29" s="701"/>
      <c r="AB29" s="701"/>
      <c r="AC29" s="701"/>
      <c r="AD29" s="701"/>
      <c r="AE29" s="701"/>
      <c r="AF29" s="701"/>
      <c r="AG29" s="701"/>
      <c r="AH29" s="701"/>
      <c r="AI29" s="701"/>
      <c r="AJ29" s="701"/>
      <c r="AK29" s="701"/>
      <c r="AL29" s="701"/>
      <c r="AM29" s="701"/>
      <c r="AN29" s="701"/>
      <c r="AO29" s="701"/>
      <c r="AP29" s="701"/>
      <c r="AQ29" s="701"/>
      <c r="AR29" s="702"/>
      <c r="AS29" s="389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1"/>
      <c r="BM29" s="389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1"/>
      <c r="CG29" s="389"/>
      <c r="CH29" s="390"/>
      <c r="CI29" s="390"/>
      <c r="CJ29" s="390"/>
      <c r="CK29" s="390"/>
      <c r="CL29" s="390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1"/>
      <c r="CZ29" s="389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1"/>
      <c r="DS29" s="389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90"/>
      <c r="EG29" s="390"/>
      <c r="EH29" s="390"/>
      <c r="EI29" s="390"/>
      <c r="EJ29" s="390"/>
      <c r="EK29" s="391"/>
      <c r="EL29" s="389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0"/>
      <c r="EY29" s="390"/>
      <c r="EZ29" s="390"/>
      <c r="FA29" s="390"/>
      <c r="FB29" s="390"/>
      <c r="FC29" s="390"/>
      <c r="FD29" s="390"/>
      <c r="FE29" s="390"/>
      <c r="FF29" s="390"/>
      <c r="FG29" s="390"/>
      <c r="FH29" s="390"/>
      <c r="FI29" s="390"/>
      <c r="FJ29" s="390"/>
      <c r="FK29" s="391"/>
    </row>
    <row r="30" spans="1:167" s="117" customFormat="1" ht="39.75" customHeight="1" x14ac:dyDescent="0.2">
      <c r="A30" s="621"/>
      <c r="B30" s="622"/>
      <c r="C30" s="622"/>
      <c r="D30" s="622"/>
      <c r="E30" s="622"/>
      <c r="F30" s="622"/>
      <c r="G30" s="623"/>
      <c r="H30" s="621"/>
      <c r="I30" s="622"/>
      <c r="J30" s="622"/>
      <c r="K30" s="622"/>
      <c r="L30" s="622"/>
      <c r="M30" s="622"/>
      <c r="N30" s="62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622"/>
      <c r="Z30" s="622"/>
      <c r="AA30" s="622"/>
      <c r="AB30" s="622"/>
      <c r="AC30" s="622"/>
      <c r="AD30" s="622"/>
      <c r="AE30" s="622"/>
      <c r="AF30" s="622"/>
      <c r="AG30" s="622"/>
      <c r="AH30" s="622"/>
      <c r="AI30" s="622"/>
      <c r="AJ30" s="622"/>
      <c r="AK30" s="622"/>
      <c r="AL30" s="622"/>
      <c r="AM30" s="622"/>
      <c r="AN30" s="622"/>
      <c r="AO30" s="622"/>
      <c r="AP30" s="622"/>
      <c r="AQ30" s="622"/>
      <c r="AR30" s="623"/>
      <c r="AS30" s="639" t="s">
        <v>67</v>
      </c>
      <c r="AT30" s="640"/>
      <c r="AU30" s="640"/>
      <c r="AV30" s="640"/>
      <c r="AW30" s="640"/>
      <c r="AX30" s="640"/>
      <c r="AY30" s="640"/>
      <c r="AZ30" s="640"/>
      <c r="BA30" s="640"/>
      <c r="BB30" s="640"/>
      <c r="BC30" s="640"/>
      <c r="BD30" s="640"/>
      <c r="BE30" s="640"/>
      <c r="BF30" s="640"/>
      <c r="BG30" s="640"/>
      <c r="BH30" s="640"/>
      <c r="BI30" s="640"/>
      <c r="BJ30" s="640"/>
      <c r="BK30" s="640"/>
      <c r="BL30" s="641"/>
      <c r="BM30" s="639" t="s">
        <v>68</v>
      </c>
      <c r="BN30" s="640"/>
      <c r="BO30" s="640"/>
      <c r="BP30" s="640"/>
      <c r="BQ30" s="640"/>
      <c r="BR30" s="640"/>
      <c r="BS30" s="640"/>
      <c r="BT30" s="640"/>
      <c r="BU30" s="640"/>
      <c r="BV30" s="640"/>
      <c r="BW30" s="640"/>
      <c r="BX30" s="640"/>
      <c r="BY30" s="640"/>
      <c r="BZ30" s="640"/>
      <c r="CA30" s="640"/>
      <c r="CB30" s="640"/>
      <c r="CC30" s="640"/>
      <c r="CD30" s="640"/>
      <c r="CE30" s="640"/>
      <c r="CF30" s="641"/>
      <c r="CG30" s="746" t="s">
        <v>69</v>
      </c>
      <c r="CH30" s="747"/>
      <c r="CI30" s="747"/>
      <c r="CJ30" s="747"/>
      <c r="CK30" s="747"/>
      <c r="CL30" s="747"/>
      <c r="CM30" s="747"/>
      <c r="CN30" s="747"/>
      <c r="CO30" s="747"/>
      <c r="CP30" s="747"/>
      <c r="CQ30" s="747"/>
      <c r="CR30" s="747"/>
      <c r="CS30" s="747"/>
      <c r="CT30" s="747"/>
      <c r="CU30" s="747"/>
      <c r="CV30" s="747"/>
      <c r="CW30" s="747"/>
      <c r="CX30" s="747"/>
      <c r="CY30" s="747"/>
      <c r="CZ30" s="747"/>
      <c r="DA30" s="747"/>
      <c r="DB30" s="747"/>
      <c r="DC30" s="747"/>
      <c r="DD30" s="747"/>
      <c r="DE30" s="747"/>
      <c r="DF30" s="747"/>
      <c r="DG30" s="747"/>
      <c r="DH30" s="747"/>
      <c r="DI30" s="747"/>
      <c r="DJ30" s="747"/>
      <c r="DK30" s="747"/>
      <c r="DL30" s="747"/>
      <c r="DM30" s="747"/>
      <c r="DN30" s="747"/>
      <c r="DO30" s="747"/>
      <c r="DP30" s="747"/>
      <c r="DQ30" s="747"/>
      <c r="DR30" s="748"/>
      <c r="DS30" s="639" t="s">
        <v>72</v>
      </c>
      <c r="DT30" s="640"/>
      <c r="DU30" s="640"/>
      <c r="DV30" s="640"/>
      <c r="DW30" s="640"/>
      <c r="DX30" s="640"/>
      <c r="DY30" s="640"/>
      <c r="DZ30" s="640"/>
      <c r="EA30" s="640"/>
      <c r="EB30" s="640"/>
      <c r="EC30" s="640"/>
      <c r="ED30" s="640"/>
      <c r="EE30" s="640"/>
      <c r="EF30" s="640"/>
      <c r="EG30" s="640"/>
      <c r="EH30" s="640"/>
      <c r="EI30" s="640"/>
      <c r="EJ30" s="640"/>
      <c r="EK30" s="640"/>
      <c r="EL30" s="640"/>
      <c r="EM30" s="640"/>
      <c r="EN30" s="640"/>
      <c r="EO30" s="640"/>
      <c r="EP30" s="640"/>
      <c r="EQ30" s="640"/>
      <c r="ER30" s="640"/>
      <c r="ES30" s="640"/>
      <c r="ET30" s="640"/>
      <c r="EU30" s="640"/>
      <c r="EV30" s="640"/>
      <c r="EW30" s="640"/>
      <c r="EX30" s="640"/>
      <c r="EY30" s="640"/>
      <c r="EZ30" s="640"/>
      <c r="FA30" s="640"/>
      <c r="FB30" s="640"/>
      <c r="FC30" s="640"/>
      <c r="FD30" s="640"/>
      <c r="FE30" s="640"/>
      <c r="FF30" s="640"/>
      <c r="FG30" s="640"/>
      <c r="FH30" s="640"/>
      <c r="FI30" s="640"/>
      <c r="FJ30" s="640"/>
      <c r="FK30" s="641"/>
    </row>
    <row r="31" spans="1:167" s="117" customFormat="1" ht="12.75" customHeight="1" x14ac:dyDescent="0.2">
      <c r="A31" s="624"/>
      <c r="B31" s="625"/>
      <c r="C31" s="625"/>
      <c r="D31" s="625"/>
      <c r="E31" s="625"/>
      <c r="F31" s="625"/>
      <c r="G31" s="626"/>
      <c r="H31" s="624"/>
      <c r="I31" s="625"/>
      <c r="J31" s="625"/>
      <c r="K31" s="625"/>
      <c r="L31" s="625"/>
      <c r="M31" s="625"/>
      <c r="N31" s="625"/>
      <c r="O31" s="625"/>
      <c r="P31" s="625"/>
      <c r="Q31" s="625"/>
      <c r="R31" s="625"/>
      <c r="S31" s="625"/>
      <c r="T31" s="625"/>
      <c r="U31" s="625"/>
      <c r="V31" s="625"/>
      <c r="W31" s="625"/>
      <c r="X31" s="625"/>
      <c r="Y31" s="625"/>
      <c r="Z31" s="625"/>
      <c r="AA31" s="625"/>
      <c r="AB31" s="625"/>
      <c r="AC31" s="625"/>
      <c r="AD31" s="625"/>
      <c r="AE31" s="625"/>
      <c r="AF31" s="625"/>
      <c r="AG31" s="625"/>
      <c r="AH31" s="625"/>
      <c r="AI31" s="625"/>
      <c r="AJ31" s="625"/>
      <c r="AK31" s="625"/>
      <c r="AL31" s="625"/>
      <c r="AM31" s="625"/>
      <c r="AN31" s="625"/>
      <c r="AO31" s="625"/>
      <c r="AP31" s="625"/>
      <c r="AQ31" s="625"/>
      <c r="AR31" s="626"/>
      <c r="AS31" s="749"/>
      <c r="AT31" s="750"/>
      <c r="AU31" s="750"/>
      <c r="AV31" s="750"/>
      <c r="AW31" s="750"/>
      <c r="AX31" s="750"/>
      <c r="AY31" s="750"/>
      <c r="AZ31" s="750"/>
      <c r="BA31" s="750"/>
      <c r="BB31" s="750"/>
      <c r="BC31" s="750"/>
      <c r="BD31" s="750"/>
      <c r="BE31" s="750"/>
      <c r="BF31" s="750"/>
      <c r="BG31" s="750"/>
      <c r="BH31" s="750"/>
      <c r="BI31" s="750"/>
      <c r="BJ31" s="750"/>
      <c r="BK31" s="750"/>
      <c r="BL31" s="751"/>
      <c r="BM31" s="749"/>
      <c r="BN31" s="750"/>
      <c r="BO31" s="750"/>
      <c r="BP31" s="750"/>
      <c r="BQ31" s="750"/>
      <c r="BR31" s="750"/>
      <c r="BS31" s="750"/>
      <c r="BT31" s="750"/>
      <c r="BU31" s="750"/>
      <c r="BV31" s="750"/>
      <c r="BW31" s="750"/>
      <c r="BX31" s="750"/>
      <c r="BY31" s="750"/>
      <c r="BZ31" s="750"/>
      <c r="CA31" s="750"/>
      <c r="CB31" s="750"/>
      <c r="CC31" s="750"/>
      <c r="CD31" s="750"/>
      <c r="CE31" s="750"/>
      <c r="CF31" s="751"/>
      <c r="CG31" s="639" t="s">
        <v>70</v>
      </c>
      <c r="CH31" s="640"/>
      <c r="CI31" s="640"/>
      <c r="CJ31" s="640"/>
      <c r="CK31" s="640"/>
      <c r="CL31" s="640"/>
      <c r="CM31" s="640"/>
      <c r="CN31" s="640"/>
      <c r="CO31" s="640"/>
      <c r="CP31" s="640"/>
      <c r="CQ31" s="640"/>
      <c r="CR31" s="640"/>
      <c r="CS31" s="640"/>
      <c r="CT31" s="640"/>
      <c r="CU31" s="640"/>
      <c r="CV31" s="640"/>
      <c r="CW31" s="640"/>
      <c r="CX31" s="640"/>
      <c r="CY31" s="641"/>
      <c r="CZ31" s="639" t="s">
        <v>71</v>
      </c>
      <c r="DA31" s="640"/>
      <c r="DB31" s="640"/>
      <c r="DC31" s="640"/>
      <c r="DD31" s="640"/>
      <c r="DE31" s="640"/>
      <c r="DF31" s="640"/>
      <c r="DG31" s="640"/>
      <c r="DH31" s="640"/>
      <c r="DI31" s="640"/>
      <c r="DJ31" s="640"/>
      <c r="DK31" s="640"/>
      <c r="DL31" s="640"/>
      <c r="DM31" s="640"/>
      <c r="DN31" s="640"/>
      <c r="DO31" s="640"/>
      <c r="DP31" s="640"/>
      <c r="DQ31" s="640"/>
      <c r="DR31" s="641"/>
      <c r="DS31" s="642"/>
      <c r="DT31" s="643"/>
      <c r="DU31" s="643"/>
      <c r="DV31" s="643"/>
      <c r="DW31" s="643"/>
      <c r="DX31" s="643"/>
      <c r="DY31" s="643"/>
      <c r="DZ31" s="643"/>
      <c r="EA31" s="643"/>
      <c r="EB31" s="643"/>
      <c r="EC31" s="643"/>
      <c r="ED31" s="643"/>
      <c r="EE31" s="643"/>
      <c r="EF31" s="643"/>
      <c r="EG31" s="643"/>
      <c r="EH31" s="643"/>
      <c r="EI31" s="643"/>
      <c r="EJ31" s="643"/>
      <c r="EK31" s="643"/>
      <c r="EL31" s="643"/>
      <c r="EM31" s="643"/>
      <c r="EN31" s="643"/>
      <c r="EO31" s="643"/>
      <c r="EP31" s="643"/>
      <c r="EQ31" s="643"/>
      <c r="ER31" s="643"/>
      <c r="ES31" s="643"/>
      <c r="ET31" s="643"/>
      <c r="EU31" s="643"/>
      <c r="EV31" s="643"/>
      <c r="EW31" s="643"/>
      <c r="EX31" s="643"/>
      <c r="EY31" s="643"/>
      <c r="EZ31" s="643"/>
      <c r="FA31" s="643"/>
      <c r="FB31" s="643"/>
      <c r="FC31" s="643"/>
      <c r="FD31" s="643"/>
      <c r="FE31" s="643"/>
      <c r="FF31" s="643"/>
      <c r="FG31" s="643"/>
      <c r="FH31" s="643"/>
      <c r="FI31" s="643"/>
      <c r="FJ31" s="643"/>
      <c r="FK31" s="644"/>
    </row>
    <row r="32" spans="1:167" s="117" customFormat="1" ht="53.25" customHeight="1" x14ac:dyDescent="0.2">
      <c r="A32" s="627"/>
      <c r="B32" s="628"/>
      <c r="C32" s="628"/>
      <c r="D32" s="628"/>
      <c r="E32" s="628"/>
      <c r="F32" s="628"/>
      <c r="G32" s="629"/>
      <c r="H32" s="627"/>
      <c r="I32" s="628"/>
      <c r="J32" s="628"/>
      <c r="K32" s="628"/>
      <c r="L32" s="628"/>
      <c r="M32" s="628"/>
      <c r="N32" s="628"/>
      <c r="O32" s="628"/>
      <c r="P32" s="628"/>
      <c r="Q32" s="628"/>
      <c r="R32" s="628"/>
      <c r="S32" s="628"/>
      <c r="T32" s="628"/>
      <c r="U32" s="628"/>
      <c r="V32" s="628"/>
      <c r="W32" s="628"/>
      <c r="X32" s="628"/>
      <c r="Y32" s="628"/>
      <c r="Z32" s="628"/>
      <c r="AA32" s="628"/>
      <c r="AB32" s="628"/>
      <c r="AC32" s="628"/>
      <c r="AD32" s="628"/>
      <c r="AE32" s="628"/>
      <c r="AF32" s="628"/>
      <c r="AG32" s="628"/>
      <c r="AH32" s="628"/>
      <c r="AI32" s="628"/>
      <c r="AJ32" s="628"/>
      <c r="AK32" s="628"/>
      <c r="AL32" s="628"/>
      <c r="AM32" s="628"/>
      <c r="AN32" s="628"/>
      <c r="AO32" s="628"/>
      <c r="AP32" s="628"/>
      <c r="AQ32" s="628"/>
      <c r="AR32" s="629"/>
      <c r="AS32" s="642"/>
      <c r="AT32" s="643"/>
      <c r="AU32" s="643"/>
      <c r="AV32" s="643"/>
      <c r="AW32" s="643"/>
      <c r="AX32" s="643"/>
      <c r="AY32" s="643"/>
      <c r="AZ32" s="643"/>
      <c r="BA32" s="643"/>
      <c r="BB32" s="643"/>
      <c r="BC32" s="643"/>
      <c r="BD32" s="643"/>
      <c r="BE32" s="643"/>
      <c r="BF32" s="643"/>
      <c r="BG32" s="643"/>
      <c r="BH32" s="643"/>
      <c r="BI32" s="643"/>
      <c r="BJ32" s="643"/>
      <c r="BK32" s="643"/>
      <c r="BL32" s="644"/>
      <c r="BM32" s="642"/>
      <c r="BN32" s="643"/>
      <c r="BO32" s="643"/>
      <c r="BP32" s="643"/>
      <c r="BQ32" s="643"/>
      <c r="BR32" s="643"/>
      <c r="BS32" s="643"/>
      <c r="BT32" s="643"/>
      <c r="BU32" s="643"/>
      <c r="BV32" s="643"/>
      <c r="BW32" s="643"/>
      <c r="BX32" s="643"/>
      <c r="BY32" s="643"/>
      <c r="BZ32" s="643"/>
      <c r="CA32" s="643"/>
      <c r="CB32" s="643"/>
      <c r="CC32" s="643"/>
      <c r="CD32" s="643"/>
      <c r="CE32" s="643"/>
      <c r="CF32" s="644"/>
      <c r="CG32" s="642"/>
      <c r="CH32" s="643"/>
      <c r="CI32" s="643"/>
      <c r="CJ32" s="643"/>
      <c r="CK32" s="643"/>
      <c r="CL32" s="643"/>
      <c r="CM32" s="643"/>
      <c r="CN32" s="643"/>
      <c r="CO32" s="643"/>
      <c r="CP32" s="643"/>
      <c r="CQ32" s="643"/>
      <c r="CR32" s="643"/>
      <c r="CS32" s="643"/>
      <c r="CT32" s="643"/>
      <c r="CU32" s="643"/>
      <c r="CV32" s="643"/>
      <c r="CW32" s="643"/>
      <c r="CX32" s="643"/>
      <c r="CY32" s="644"/>
      <c r="CZ32" s="642"/>
      <c r="DA32" s="643"/>
      <c r="DB32" s="643"/>
      <c r="DC32" s="643"/>
      <c r="DD32" s="643"/>
      <c r="DE32" s="643"/>
      <c r="DF32" s="643"/>
      <c r="DG32" s="643"/>
      <c r="DH32" s="643"/>
      <c r="DI32" s="643"/>
      <c r="DJ32" s="643"/>
      <c r="DK32" s="643"/>
      <c r="DL32" s="643"/>
      <c r="DM32" s="643"/>
      <c r="DN32" s="643"/>
      <c r="DO32" s="643"/>
      <c r="DP32" s="643"/>
      <c r="DQ32" s="643"/>
      <c r="DR32" s="644"/>
      <c r="DS32" s="746" t="s">
        <v>70</v>
      </c>
      <c r="DT32" s="747"/>
      <c r="DU32" s="747"/>
      <c r="DV32" s="747"/>
      <c r="DW32" s="747"/>
      <c r="DX32" s="747"/>
      <c r="DY32" s="747"/>
      <c r="DZ32" s="747"/>
      <c r="EA32" s="747"/>
      <c r="EB32" s="747"/>
      <c r="EC32" s="747"/>
      <c r="ED32" s="747"/>
      <c r="EE32" s="747"/>
      <c r="EF32" s="747"/>
      <c r="EG32" s="747"/>
      <c r="EH32" s="747"/>
      <c r="EI32" s="747"/>
      <c r="EJ32" s="747"/>
      <c r="EK32" s="748"/>
      <c r="EL32" s="746" t="s">
        <v>30</v>
      </c>
      <c r="EM32" s="747"/>
      <c r="EN32" s="747"/>
      <c r="EO32" s="747"/>
      <c r="EP32" s="747"/>
      <c r="EQ32" s="747"/>
      <c r="ER32" s="747"/>
      <c r="ES32" s="747"/>
      <c r="ET32" s="747"/>
      <c r="EU32" s="747"/>
      <c r="EV32" s="747"/>
      <c r="EW32" s="747"/>
      <c r="EX32" s="747"/>
      <c r="EY32" s="747"/>
      <c r="EZ32" s="747"/>
      <c r="FA32" s="747"/>
      <c r="FB32" s="747"/>
      <c r="FC32" s="747"/>
      <c r="FD32" s="747"/>
      <c r="FE32" s="747"/>
      <c r="FF32" s="747"/>
      <c r="FG32" s="747"/>
      <c r="FH32" s="747"/>
      <c r="FI32" s="747"/>
      <c r="FJ32" s="747"/>
      <c r="FK32" s="748"/>
    </row>
    <row r="33" spans="1:167" s="118" customFormat="1" x14ac:dyDescent="0.2">
      <c r="A33" s="612">
        <v>1</v>
      </c>
      <c r="B33" s="613"/>
      <c r="C33" s="613"/>
      <c r="D33" s="613"/>
      <c r="E33" s="613"/>
      <c r="F33" s="613"/>
      <c r="G33" s="614"/>
      <c r="H33" s="612">
        <v>2</v>
      </c>
      <c r="I33" s="613"/>
      <c r="J33" s="613"/>
      <c r="K33" s="613"/>
      <c r="L33" s="613"/>
      <c r="M33" s="613"/>
      <c r="N33" s="613"/>
      <c r="O33" s="613"/>
      <c r="P33" s="613"/>
      <c r="Q33" s="613"/>
      <c r="R33" s="613"/>
      <c r="S33" s="613"/>
      <c r="T33" s="613"/>
      <c r="U33" s="613"/>
      <c r="V33" s="613"/>
      <c r="W33" s="613"/>
      <c r="X33" s="613"/>
      <c r="Y33" s="613"/>
      <c r="Z33" s="613"/>
      <c r="AA33" s="613"/>
      <c r="AB33" s="613"/>
      <c r="AC33" s="613"/>
      <c r="AD33" s="613"/>
      <c r="AE33" s="613"/>
      <c r="AF33" s="613"/>
      <c r="AG33" s="613"/>
      <c r="AH33" s="613"/>
      <c r="AI33" s="613"/>
      <c r="AJ33" s="613"/>
      <c r="AK33" s="613"/>
      <c r="AL33" s="613"/>
      <c r="AM33" s="613"/>
      <c r="AN33" s="613"/>
      <c r="AO33" s="613"/>
      <c r="AP33" s="613"/>
      <c r="AQ33" s="613"/>
      <c r="AR33" s="614"/>
      <c r="AS33" s="383">
        <v>3</v>
      </c>
      <c r="AT33" s="384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5"/>
      <c r="BM33" s="383">
        <v>4</v>
      </c>
      <c r="BN33" s="384"/>
      <c r="BO33" s="384"/>
      <c r="BP33" s="384"/>
      <c r="BQ33" s="384"/>
      <c r="BR33" s="384"/>
      <c r="BS33" s="384"/>
      <c r="BT33" s="384"/>
      <c r="BU33" s="384"/>
      <c r="BV33" s="384"/>
      <c r="BW33" s="384"/>
      <c r="BX33" s="384"/>
      <c r="BY33" s="384"/>
      <c r="BZ33" s="384"/>
      <c r="CA33" s="384"/>
      <c r="CB33" s="384"/>
      <c r="CC33" s="384"/>
      <c r="CD33" s="384"/>
      <c r="CE33" s="384"/>
      <c r="CF33" s="385"/>
      <c r="CG33" s="383">
        <v>5</v>
      </c>
      <c r="CH33" s="384"/>
      <c r="CI33" s="384"/>
      <c r="CJ33" s="384"/>
      <c r="CK33" s="384"/>
      <c r="CL33" s="384"/>
      <c r="CM33" s="384"/>
      <c r="CN33" s="384"/>
      <c r="CO33" s="384"/>
      <c r="CP33" s="384"/>
      <c r="CQ33" s="384"/>
      <c r="CR33" s="384"/>
      <c r="CS33" s="384"/>
      <c r="CT33" s="384"/>
      <c r="CU33" s="384"/>
      <c r="CV33" s="384"/>
      <c r="CW33" s="384"/>
      <c r="CX33" s="384"/>
      <c r="CY33" s="385"/>
      <c r="CZ33" s="383">
        <v>6</v>
      </c>
      <c r="DA33" s="384"/>
      <c r="DB33" s="384"/>
      <c r="DC33" s="384"/>
      <c r="DD33" s="384"/>
      <c r="DE33" s="384"/>
      <c r="DF33" s="384"/>
      <c r="DG33" s="384"/>
      <c r="DH33" s="384"/>
      <c r="DI33" s="384"/>
      <c r="DJ33" s="384"/>
      <c r="DK33" s="384"/>
      <c r="DL33" s="384"/>
      <c r="DM33" s="384"/>
      <c r="DN33" s="384"/>
      <c r="DO33" s="384"/>
      <c r="DP33" s="384"/>
      <c r="DQ33" s="384"/>
      <c r="DR33" s="385"/>
      <c r="DS33" s="383">
        <v>7</v>
      </c>
      <c r="DT33" s="384"/>
      <c r="DU33" s="384"/>
      <c r="DV33" s="384"/>
      <c r="DW33" s="384"/>
      <c r="DX33" s="384"/>
      <c r="DY33" s="384"/>
      <c r="DZ33" s="384"/>
      <c r="EA33" s="384"/>
      <c r="EB33" s="384"/>
      <c r="EC33" s="384"/>
      <c r="ED33" s="384"/>
      <c r="EE33" s="384"/>
      <c r="EF33" s="384"/>
      <c r="EG33" s="384"/>
      <c r="EH33" s="384"/>
      <c r="EI33" s="384"/>
      <c r="EJ33" s="384"/>
      <c r="EK33" s="385"/>
      <c r="EL33" s="383">
        <v>8</v>
      </c>
      <c r="EM33" s="384"/>
      <c r="EN33" s="384"/>
      <c r="EO33" s="384"/>
      <c r="EP33" s="384"/>
      <c r="EQ33" s="384"/>
      <c r="ER33" s="384"/>
      <c r="ES33" s="384"/>
      <c r="ET33" s="384"/>
      <c r="EU33" s="384"/>
      <c r="EV33" s="384"/>
      <c r="EW33" s="384"/>
      <c r="EX33" s="384"/>
      <c r="EY33" s="384"/>
      <c r="EZ33" s="384"/>
      <c r="FA33" s="384"/>
      <c r="FB33" s="384"/>
      <c r="FC33" s="384"/>
      <c r="FD33" s="384"/>
      <c r="FE33" s="384"/>
      <c r="FF33" s="384"/>
      <c r="FG33" s="384"/>
      <c r="FH33" s="384"/>
      <c r="FI33" s="384"/>
      <c r="FJ33" s="384"/>
      <c r="FK33" s="385"/>
    </row>
    <row r="34" spans="1:167" ht="24.75" customHeight="1" x14ac:dyDescent="0.2">
      <c r="A34" s="447" t="s">
        <v>33</v>
      </c>
      <c r="B34" s="448"/>
      <c r="C34" s="448"/>
      <c r="D34" s="448"/>
      <c r="E34" s="448"/>
      <c r="F34" s="448"/>
      <c r="G34" s="449"/>
      <c r="H34" s="79"/>
      <c r="I34" s="450" t="s">
        <v>77</v>
      </c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0"/>
      <c r="V34" s="450"/>
      <c r="W34" s="450"/>
      <c r="X34" s="450"/>
      <c r="Y34" s="450"/>
      <c r="Z34" s="450"/>
      <c r="AA34" s="450"/>
      <c r="AB34" s="450"/>
      <c r="AC34" s="450"/>
      <c r="AD34" s="450"/>
      <c r="AE34" s="450"/>
      <c r="AF34" s="450"/>
      <c r="AG34" s="450"/>
      <c r="AH34" s="450"/>
      <c r="AI34" s="450"/>
      <c r="AJ34" s="450"/>
      <c r="AK34" s="450"/>
      <c r="AL34" s="450"/>
      <c r="AM34" s="450"/>
      <c r="AN34" s="450"/>
      <c r="AO34" s="450"/>
      <c r="AP34" s="450"/>
      <c r="AQ34" s="450"/>
      <c r="AR34" s="451"/>
      <c r="AS34" s="383">
        <v>0</v>
      </c>
      <c r="AT34" s="384"/>
      <c r="AU34" s="384"/>
      <c r="AV34" s="384"/>
      <c r="AW34" s="384"/>
      <c r="AX34" s="384"/>
      <c r="AY34" s="384"/>
      <c r="AZ34" s="384"/>
      <c r="BA34" s="384"/>
      <c r="BB34" s="384"/>
      <c r="BC34" s="384"/>
      <c r="BD34" s="384"/>
      <c r="BE34" s="384"/>
      <c r="BF34" s="384"/>
      <c r="BG34" s="384"/>
      <c r="BH34" s="384"/>
      <c r="BI34" s="384"/>
      <c r="BJ34" s="384"/>
      <c r="BK34" s="384"/>
      <c r="BL34" s="385"/>
      <c r="BM34" s="383">
        <v>0</v>
      </c>
      <c r="BN34" s="384"/>
      <c r="BO34" s="384"/>
      <c r="BP34" s="384"/>
      <c r="BQ34" s="384"/>
      <c r="BR34" s="384"/>
      <c r="BS34" s="384"/>
      <c r="BT34" s="384"/>
      <c r="BU34" s="384"/>
      <c r="BV34" s="384"/>
      <c r="BW34" s="384"/>
      <c r="BX34" s="384"/>
      <c r="BY34" s="384"/>
      <c r="BZ34" s="384"/>
      <c r="CA34" s="384"/>
      <c r="CB34" s="384"/>
      <c r="CC34" s="384"/>
      <c r="CD34" s="384"/>
      <c r="CE34" s="384"/>
      <c r="CF34" s="385"/>
      <c r="CG34" s="383">
        <v>0</v>
      </c>
      <c r="CH34" s="384"/>
      <c r="CI34" s="384"/>
      <c r="CJ34" s="384"/>
      <c r="CK34" s="384"/>
      <c r="CL34" s="384"/>
      <c r="CM34" s="384"/>
      <c r="CN34" s="384"/>
      <c r="CO34" s="384"/>
      <c r="CP34" s="384"/>
      <c r="CQ34" s="384"/>
      <c r="CR34" s="384"/>
      <c r="CS34" s="384"/>
      <c r="CT34" s="384"/>
      <c r="CU34" s="384"/>
      <c r="CV34" s="384"/>
      <c r="CW34" s="384"/>
      <c r="CX34" s="384"/>
      <c r="CY34" s="385"/>
      <c r="CZ34" s="383">
        <v>0</v>
      </c>
      <c r="DA34" s="384"/>
      <c r="DB34" s="384"/>
      <c r="DC34" s="384"/>
      <c r="DD34" s="384"/>
      <c r="DE34" s="384"/>
      <c r="DF34" s="384"/>
      <c r="DG34" s="384"/>
      <c r="DH34" s="384"/>
      <c r="DI34" s="384"/>
      <c r="DJ34" s="384"/>
      <c r="DK34" s="384"/>
      <c r="DL34" s="384"/>
      <c r="DM34" s="384"/>
      <c r="DN34" s="384"/>
      <c r="DO34" s="384"/>
      <c r="DP34" s="384"/>
      <c r="DQ34" s="384"/>
      <c r="DR34" s="385"/>
      <c r="DS34" s="383">
        <v>0</v>
      </c>
      <c r="DT34" s="384"/>
      <c r="DU34" s="384"/>
      <c r="DV34" s="384"/>
      <c r="DW34" s="384"/>
      <c r="DX34" s="384"/>
      <c r="DY34" s="384"/>
      <c r="DZ34" s="384"/>
      <c r="EA34" s="384"/>
      <c r="EB34" s="384"/>
      <c r="EC34" s="384"/>
      <c r="ED34" s="384"/>
      <c r="EE34" s="384"/>
      <c r="EF34" s="384"/>
      <c r="EG34" s="384"/>
      <c r="EH34" s="384"/>
      <c r="EI34" s="384"/>
      <c r="EJ34" s="384"/>
      <c r="EK34" s="385"/>
      <c r="EL34" s="383">
        <v>0</v>
      </c>
      <c r="EM34" s="384"/>
      <c r="EN34" s="384"/>
      <c r="EO34" s="384"/>
      <c r="EP34" s="384"/>
      <c r="EQ34" s="384"/>
      <c r="ER34" s="384"/>
      <c r="ES34" s="384"/>
      <c r="ET34" s="384"/>
      <c r="EU34" s="384"/>
      <c r="EV34" s="384"/>
      <c r="EW34" s="384"/>
      <c r="EX34" s="384"/>
      <c r="EY34" s="384"/>
      <c r="EZ34" s="384"/>
      <c r="FA34" s="384"/>
      <c r="FB34" s="384"/>
      <c r="FC34" s="384"/>
      <c r="FD34" s="384"/>
      <c r="FE34" s="384"/>
      <c r="FF34" s="384"/>
      <c r="FG34" s="384"/>
      <c r="FH34" s="384"/>
      <c r="FI34" s="384"/>
      <c r="FJ34" s="384"/>
      <c r="FK34" s="385"/>
    </row>
    <row r="35" spans="1:167" ht="24.75" customHeight="1" x14ac:dyDescent="0.2">
      <c r="A35" s="447" t="s">
        <v>34</v>
      </c>
      <c r="B35" s="448"/>
      <c r="C35" s="448"/>
      <c r="D35" s="448"/>
      <c r="E35" s="448"/>
      <c r="F35" s="448"/>
      <c r="G35" s="449"/>
      <c r="H35" s="79"/>
      <c r="I35" s="450" t="s">
        <v>78</v>
      </c>
      <c r="J35" s="450"/>
      <c r="K35" s="450"/>
      <c r="L35" s="450"/>
      <c r="M35" s="450"/>
      <c r="N35" s="450"/>
      <c r="O35" s="450"/>
      <c r="P35" s="450"/>
      <c r="Q35" s="450"/>
      <c r="R35" s="450"/>
      <c r="S35" s="450"/>
      <c r="T35" s="450"/>
      <c r="U35" s="450"/>
      <c r="V35" s="450"/>
      <c r="W35" s="450"/>
      <c r="X35" s="450"/>
      <c r="Y35" s="450"/>
      <c r="Z35" s="450"/>
      <c r="AA35" s="450"/>
      <c r="AB35" s="450"/>
      <c r="AC35" s="450"/>
      <c r="AD35" s="450"/>
      <c r="AE35" s="450"/>
      <c r="AF35" s="450"/>
      <c r="AG35" s="450"/>
      <c r="AH35" s="450"/>
      <c r="AI35" s="450"/>
      <c r="AJ35" s="450"/>
      <c r="AK35" s="450"/>
      <c r="AL35" s="450"/>
      <c r="AM35" s="450"/>
      <c r="AN35" s="450"/>
      <c r="AO35" s="450"/>
      <c r="AP35" s="450"/>
      <c r="AQ35" s="450"/>
      <c r="AR35" s="451"/>
      <c r="AS35" s="383">
        <v>91116000</v>
      </c>
      <c r="AT35" s="384"/>
      <c r="AU35" s="384"/>
      <c r="AV35" s="384"/>
      <c r="AW35" s="384"/>
      <c r="AX35" s="384"/>
      <c r="AY35" s="384"/>
      <c r="AZ35" s="384"/>
      <c r="BA35" s="384"/>
      <c r="BB35" s="384"/>
      <c r="BC35" s="384"/>
      <c r="BD35" s="384"/>
      <c r="BE35" s="384"/>
      <c r="BF35" s="384"/>
      <c r="BG35" s="384"/>
      <c r="BH35" s="384"/>
      <c r="BI35" s="384"/>
      <c r="BJ35" s="384"/>
      <c r="BK35" s="384"/>
      <c r="BL35" s="385"/>
      <c r="BM35" s="383" t="s">
        <v>18</v>
      </c>
      <c r="BN35" s="384"/>
      <c r="BO35" s="384"/>
      <c r="BP35" s="384"/>
      <c r="BQ35" s="384"/>
      <c r="BR35" s="384"/>
      <c r="BS35" s="384"/>
      <c r="BT35" s="384"/>
      <c r="BU35" s="384"/>
      <c r="BV35" s="384"/>
      <c r="BW35" s="384"/>
      <c r="BX35" s="384"/>
      <c r="BY35" s="384"/>
      <c r="BZ35" s="384"/>
      <c r="CA35" s="384"/>
      <c r="CB35" s="384"/>
      <c r="CC35" s="384"/>
      <c r="CD35" s="384"/>
      <c r="CE35" s="384"/>
      <c r="CF35" s="385"/>
      <c r="CG35" s="383">
        <v>20199052.399999999</v>
      </c>
      <c r="CH35" s="384"/>
      <c r="CI35" s="384"/>
      <c r="CJ35" s="384"/>
      <c r="CK35" s="384"/>
      <c r="CL35" s="384"/>
      <c r="CM35" s="384"/>
      <c r="CN35" s="384"/>
      <c r="CO35" s="384"/>
      <c r="CP35" s="384"/>
      <c r="CQ35" s="384"/>
      <c r="CR35" s="384"/>
      <c r="CS35" s="384"/>
      <c r="CT35" s="384"/>
      <c r="CU35" s="384"/>
      <c r="CV35" s="384"/>
      <c r="CW35" s="384"/>
      <c r="CX35" s="384"/>
      <c r="CY35" s="385"/>
      <c r="CZ35" s="383">
        <f>CZ36+CZ39+CZ41</f>
        <v>0</v>
      </c>
      <c r="DA35" s="384"/>
      <c r="DB35" s="384"/>
      <c r="DC35" s="384"/>
      <c r="DD35" s="384"/>
      <c r="DE35" s="384"/>
      <c r="DF35" s="384"/>
      <c r="DG35" s="384"/>
      <c r="DH35" s="384"/>
      <c r="DI35" s="384"/>
      <c r="DJ35" s="384"/>
      <c r="DK35" s="384"/>
      <c r="DL35" s="384"/>
      <c r="DM35" s="384"/>
      <c r="DN35" s="384"/>
      <c r="DO35" s="384"/>
      <c r="DP35" s="384"/>
      <c r="DQ35" s="384"/>
      <c r="DR35" s="385"/>
      <c r="DS35" s="383">
        <v>4190847.9</v>
      </c>
      <c r="DT35" s="384"/>
      <c r="DU35" s="384"/>
      <c r="DV35" s="384"/>
      <c r="DW35" s="384"/>
      <c r="DX35" s="384"/>
      <c r="DY35" s="384"/>
      <c r="DZ35" s="384"/>
      <c r="EA35" s="384"/>
      <c r="EB35" s="384"/>
      <c r="EC35" s="384"/>
      <c r="ED35" s="384"/>
      <c r="EE35" s="384"/>
      <c r="EF35" s="384"/>
      <c r="EG35" s="384"/>
      <c r="EH35" s="384"/>
      <c r="EI35" s="384"/>
      <c r="EJ35" s="384"/>
      <c r="EK35" s="385"/>
      <c r="EL35" s="383">
        <v>3545156.9</v>
      </c>
      <c r="EM35" s="384"/>
      <c r="EN35" s="384"/>
      <c r="EO35" s="384"/>
      <c r="EP35" s="384"/>
      <c r="EQ35" s="384"/>
      <c r="ER35" s="384"/>
      <c r="ES35" s="384"/>
      <c r="ET35" s="384"/>
      <c r="EU35" s="384"/>
      <c r="EV35" s="384"/>
      <c r="EW35" s="384"/>
      <c r="EX35" s="384"/>
      <c r="EY35" s="384"/>
      <c r="EZ35" s="384"/>
      <c r="FA35" s="384"/>
      <c r="FB35" s="384"/>
      <c r="FC35" s="384"/>
      <c r="FD35" s="384"/>
      <c r="FE35" s="384"/>
      <c r="FF35" s="384"/>
      <c r="FG35" s="384"/>
      <c r="FH35" s="384"/>
      <c r="FI35" s="384"/>
      <c r="FJ35" s="384"/>
      <c r="FK35" s="385"/>
    </row>
    <row r="36" spans="1:167" ht="12" customHeight="1" x14ac:dyDescent="0.2">
      <c r="A36" s="395" t="s">
        <v>35</v>
      </c>
      <c r="B36" s="396"/>
      <c r="C36" s="396"/>
      <c r="D36" s="396"/>
      <c r="E36" s="396"/>
      <c r="F36" s="396"/>
      <c r="G36" s="397"/>
      <c r="H36" s="119"/>
      <c r="I36" s="680" t="s">
        <v>17</v>
      </c>
      <c r="J36" s="680"/>
      <c r="K36" s="680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  <c r="AA36" s="680"/>
      <c r="AB36" s="680"/>
      <c r="AC36" s="680"/>
      <c r="AD36" s="680"/>
      <c r="AE36" s="680"/>
      <c r="AF36" s="680"/>
      <c r="AG36" s="680"/>
      <c r="AH36" s="680"/>
      <c r="AI36" s="680"/>
      <c r="AJ36" s="680"/>
      <c r="AK36" s="680"/>
      <c r="AL36" s="680"/>
      <c r="AM36" s="680"/>
      <c r="AN36" s="680"/>
      <c r="AO36" s="680"/>
      <c r="AP36" s="680"/>
      <c r="AQ36" s="680"/>
      <c r="AR36" s="681"/>
      <c r="AS36" s="386" t="s">
        <v>18</v>
      </c>
      <c r="AT36" s="387"/>
      <c r="AU36" s="387"/>
      <c r="AV36" s="387"/>
      <c r="AW36" s="387"/>
      <c r="AX36" s="387"/>
      <c r="AY36" s="387"/>
      <c r="AZ36" s="387"/>
      <c r="BA36" s="387"/>
      <c r="BB36" s="387"/>
      <c r="BC36" s="387"/>
      <c r="BD36" s="387"/>
      <c r="BE36" s="387"/>
      <c r="BF36" s="387"/>
      <c r="BG36" s="387"/>
      <c r="BH36" s="387"/>
      <c r="BI36" s="387"/>
      <c r="BJ36" s="387"/>
      <c r="BK36" s="387"/>
      <c r="BL36" s="388"/>
      <c r="BM36" s="386" t="s">
        <v>18</v>
      </c>
      <c r="BN36" s="387"/>
      <c r="BO36" s="387"/>
      <c r="BP36" s="387"/>
      <c r="BQ36" s="387"/>
      <c r="BR36" s="387"/>
      <c r="BS36" s="387"/>
      <c r="BT36" s="387"/>
      <c r="BU36" s="387"/>
      <c r="BV36" s="387"/>
      <c r="BW36" s="387"/>
      <c r="BX36" s="387"/>
      <c r="BY36" s="387"/>
      <c r="BZ36" s="387"/>
      <c r="CA36" s="387"/>
      <c r="CB36" s="387"/>
      <c r="CC36" s="387"/>
      <c r="CD36" s="387"/>
      <c r="CE36" s="387"/>
      <c r="CF36" s="388"/>
      <c r="CG36" s="386">
        <v>0</v>
      </c>
      <c r="CH36" s="387"/>
      <c r="CI36" s="387"/>
      <c r="CJ36" s="387"/>
      <c r="CK36" s="387"/>
      <c r="CL36" s="387"/>
      <c r="CM36" s="387"/>
      <c r="CN36" s="387"/>
      <c r="CO36" s="387"/>
      <c r="CP36" s="387"/>
      <c r="CQ36" s="387"/>
      <c r="CR36" s="387"/>
      <c r="CS36" s="387"/>
      <c r="CT36" s="387"/>
      <c r="CU36" s="387"/>
      <c r="CV36" s="387"/>
      <c r="CW36" s="387"/>
      <c r="CX36" s="387"/>
      <c r="CY36" s="388"/>
      <c r="CZ36" s="386">
        <v>0</v>
      </c>
      <c r="DA36" s="387"/>
      <c r="DB36" s="387"/>
      <c r="DC36" s="387"/>
      <c r="DD36" s="387"/>
      <c r="DE36" s="387"/>
      <c r="DF36" s="387"/>
      <c r="DG36" s="387"/>
      <c r="DH36" s="387"/>
      <c r="DI36" s="387"/>
      <c r="DJ36" s="387"/>
      <c r="DK36" s="387"/>
      <c r="DL36" s="387"/>
      <c r="DM36" s="387"/>
      <c r="DN36" s="387"/>
      <c r="DO36" s="387"/>
      <c r="DP36" s="387"/>
      <c r="DQ36" s="387"/>
      <c r="DR36" s="388"/>
      <c r="DS36" s="386">
        <v>0</v>
      </c>
      <c r="DT36" s="387"/>
      <c r="DU36" s="387"/>
      <c r="DV36" s="387"/>
      <c r="DW36" s="387"/>
      <c r="DX36" s="387"/>
      <c r="DY36" s="387"/>
      <c r="DZ36" s="387"/>
      <c r="EA36" s="387"/>
      <c r="EB36" s="387"/>
      <c r="EC36" s="387"/>
      <c r="ED36" s="387"/>
      <c r="EE36" s="387"/>
      <c r="EF36" s="387"/>
      <c r="EG36" s="387"/>
      <c r="EH36" s="387"/>
      <c r="EI36" s="387"/>
      <c r="EJ36" s="387"/>
      <c r="EK36" s="388"/>
      <c r="EL36" s="386">
        <v>0</v>
      </c>
      <c r="EM36" s="387"/>
      <c r="EN36" s="387"/>
      <c r="EO36" s="387"/>
      <c r="EP36" s="387"/>
      <c r="EQ36" s="387"/>
      <c r="ER36" s="387"/>
      <c r="ES36" s="387"/>
      <c r="ET36" s="387"/>
      <c r="EU36" s="387"/>
      <c r="EV36" s="387"/>
      <c r="EW36" s="387"/>
      <c r="EX36" s="387"/>
      <c r="EY36" s="387"/>
      <c r="EZ36" s="387"/>
      <c r="FA36" s="387"/>
      <c r="FB36" s="387"/>
      <c r="FC36" s="387"/>
      <c r="FD36" s="387"/>
      <c r="FE36" s="387"/>
      <c r="FF36" s="387"/>
      <c r="FG36" s="387"/>
      <c r="FH36" s="387"/>
      <c r="FI36" s="387"/>
      <c r="FJ36" s="387"/>
      <c r="FK36" s="388"/>
    </row>
    <row r="37" spans="1:167" ht="12.75" customHeight="1" x14ac:dyDescent="0.2">
      <c r="A37" s="323"/>
      <c r="B37" s="324"/>
      <c r="C37" s="324"/>
      <c r="D37" s="324"/>
      <c r="E37" s="324"/>
      <c r="F37" s="324"/>
      <c r="G37" s="325"/>
      <c r="H37" s="112"/>
      <c r="I37" s="682" t="s">
        <v>87</v>
      </c>
      <c r="J37" s="682"/>
      <c r="K37" s="682"/>
      <c r="L37" s="682"/>
      <c r="M37" s="682"/>
      <c r="N37" s="682"/>
      <c r="O37" s="682"/>
      <c r="P37" s="682"/>
      <c r="Q37" s="682"/>
      <c r="R37" s="682"/>
      <c r="S37" s="682"/>
      <c r="T37" s="682"/>
      <c r="U37" s="682"/>
      <c r="V37" s="682"/>
      <c r="W37" s="682"/>
      <c r="X37" s="682"/>
      <c r="Y37" s="682"/>
      <c r="Z37" s="682"/>
      <c r="AA37" s="682"/>
      <c r="AB37" s="682"/>
      <c r="AC37" s="682"/>
      <c r="AD37" s="682"/>
      <c r="AE37" s="682"/>
      <c r="AF37" s="682"/>
      <c r="AG37" s="682"/>
      <c r="AH37" s="682"/>
      <c r="AI37" s="682"/>
      <c r="AJ37" s="682"/>
      <c r="AK37" s="682"/>
      <c r="AL37" s="682"/>
      <c r="AM37" s="682"/>
      <c r="AN37" s="682"/>
      <c r="AO37" s="682"/>
      <c r="AP37" s="682"/>
      <c r="AQ37" s="682"/>
      <c r="AR37" s="683"/>
      <c r="AS37" s="392"/>
      <c r="AT37" s="393"/>
      <c r="AU37" s="393"/>
      <c r="AV37" s="393"/>
      <c r="AW37" s="393"/>
      <c r="AX37" s="393"/>
      <c r="AY37" s="393"/>
      <c r="AZ37" s="393"/>
      <c r="BA37" s="393"/>
      <c r="BB37" s="393"/>
      <c r="BC37" s="393"/>
      <c r="BD37" s="393"/>
      <c r="BE37" s="393"/>
      <c r="BF37" s="393"/>
      <c r="BG37" s="393"/>
      <c r="BH37" s="393"/>
      <c r="BI37" s="393"/>
      <c r="BJ37" s="393"/>
      <c r="BK37" s="393"/>
      <c r="BL37" s="394"/>
      <c r="BM37" s="392"/>
      <c r="BN37" s="393"/>
      <c r="BO37" s="393"/>
      <c r="BP37" s="393"/>
      <c r="BQ37" s="393"/>
      <c r="BR37" s="393"/>
      <c r="BS37" s="393"/>
      <c r="BT37" s="393"/>
      <c r="BU37" s="393"/>
      <c r="BV37" s="393"/>
      <c r="BW37" s="393"/>
      <c r="BX37" s="393"/>
      <c r="BY37" s="393"/>
      <c r="BZ37" s="393"/>
      <c r="CA37" s="393"/>
      <c r="CB37" s="393"/>
      <c r="CC37" s="393"/>
      <c r="CD37" s="393"/>
      <c r="CE37" s="393"/>
      <c r="CF37" s="394"/>
      <c r="CG37" s="392"/>
      <c r="CH37" s="393"/>
      <c r="CI37" s="393"/>
      <c r="CJ37" s="393"/>
      <c r="CK37" s="393"/>
      <c r="CL37" s="393"/>
      <c r="CM37" s="393"/>
      <c r="CN37" s="393"/>
      <c r="CO37" s="393"/>
      <c r="CP37" s="393"/>
      <c r="CQ37" s="393"/>
      <c r="CR37" s="393"/>
      <c r="CS37" s="393"/>
      <c r="CT37" s="393"/>
      <c r="CU37" s="393"/>
      <c r="CV37" s="393"/>
      <c r="CW37" s="393"/>
      <c r="CX37" s="393"/>
      <c r="CY37" s="394"/>
      <c r="CZ37" s="392"/>
      <c r="DA37" s="393"/>
      <c r="DB37" s="393"/>
      <c r="DC37" s="393"/>
      <c r="DD37" s="393"/>
      <c r="DE37" s="393"/>
      <c r="DF37" s="393"/>
      <c r="DG37" s="393"/>
      <c r="DH37" s="393"/>
      <c r="DI37" s="393"/>
      <c r="DJ37" s="393"/>
      <c r="DK37" s="393"/>
      <c r="DL37" s="393"/>
      <c r="DM37" s="393"/>
      <c r="DN37" s="393"/>
      <c r="DO37" s="393"/>
      <c r="DP37" s="393"/>
      <c r="DQ37" s="393"/>
      <c r="DR37" s="394"/>
      <c r="DS37" s="392"/>
      <c r="DT37" s="393"/>
      <c r="DU37" s="393"/>
      <c r="DV37" s="393"/>
      <c r="DW37" s="393"/>
      <c r="DX37" s="393"/>
      <c r="DY37" s="393"/>
      <c r="DZ37" s="393"/>
      <c r="EA37" s="393"/>
      <c r="EB37" s="393"/>
      <c r="EC37" s="393"/>
      <c r="ED37" s="393"/>
      <c r="EE37" s="393"/>
      <c r="EF37" s="393"/>
      <c r="EG37" s="393"/>
      <c r="EH37" s="393"/>
      <c r="EI37" s="393"/>
      <c r="EJ37" s="393"/>
      <c r="EK37" s="394"/>
      <c r="EL37" s="392"/>
      <c r="EM37" s="393"/>
      <c r="EN37" s="393"/>
      <c r="EO37" s="393"/>
      <c r="EP37" s="393"/>
      <c r="EQ37" s="393"/>
      <c r="ER37" s="393"/>
      <c r="ES37" s="393"/>
      <c r="ET37" s="393"/>
      <c r="EU37" s="393"/>
      <c r="EV37" s="393"/>
      <c r="EW37" s="393"/>
      <c r="EX37" s="393"/>
      <c r="EY37" s="393"/>
      <c r="EZ37" s="393"/>
      <c r="FA37" s="393"/>
      <c r="FB37" s="393"/>
      <c r="FC37" s="393"/>
      <c r="FD37" s="393"/>
      <c r="FE37" s="393"/>
      <c r="FF37" s="393"/>
      <c r="FG37" s="393"/>
      <c r="FH37" s="393"/>
      <c r="FI37" s="393"/>
      <c r="FJ37" s="393"/>
      <c r="FK37" s="394"/>
    </row>
    <row r="38" spans="1:167" ht="12.75" customHeight="1" x14ac:dyDescent="0.2">
      <c r="A38" s="326"/>
      <c r="B38" s="327"/>
      <c r="C38" s="327"/>
      <c r="D38" s="327"/>
      <c r="E38" s="327"/>
      <c r="F38" s="327"/>
      <c r="G38" s="328"/>
      <c r="H38" s="114"/>
      <c r="I38" s="744" t="s">
        <v>86</v>
      </c>
      <c r="J38" s="744"/>
      <c r="K38" s="744"/>
      <c r="L38" s="744"/>
      <c r="M38" s="744"/>
      <c r="N38" s="744"/>
      <c r="O38" s="744"/>
      <c r="P38" s="744"/>
      <c r="Q38" s="744"/>
      <c r="R38" s="744"/>
      <c r="S38" s="744"/>
      <c r="T38" s="744"/>
      <c r="U38" s="744"/>
      <c r="V38" s="744"/>
      <c r="W38" s="744"/>
      <c r="X38" s="744"/>
      <c r="Y38" s="744"/>
      <c r="Z38" s="744"/>
      <c r="AA38" s="744"/>
      <c r="AB38" s="744"/>
      <c r="AC38" s="744"/>
      <c r="AD38" s="744"/>
      <c r="AE38" s="744"/>
      <c r="AF38" s="744"/>
      <c r="AG38" s="744"/>
      <c r="AH38" s="744"/>
      <c r="AI38" s="744"/>
      <c r="AJ38" s="744"/>
      <c r="AK38" s="744"/>
      <c r="AL38" s="744"/>
      <c r="AM38" s="744"/>
      <c r="AN38" s="744"/>
      <c r="AO38" s="744"/>
      <c r="AP38" s="744"/>
      <c r="AQ38" s="744"/>
      <c r="AR38" s="745"/>
      <c r="AS38" s="389"/>
      <c r="AT38" s="390"/>
      <c r="AU38" s="390"/>
      <c r="AV38" s="390"/>
      <c r="AW38" s="390"/>
      <c r="AX38" s="390"/>
      <c r="AY38" s="390"/>
      <c r="AZ38" s="390"/>
      <c r="BA38" s="390"/>
      <c r="BB38" s="390"/>
      <c r="BC38" s="390"/>
      <c r="BD38" s="390"/>
      <c r="BE38" s="390"/>
      <c r="BF38" s="390"/>
      <c r="BG38" s="390"/>
      <c r="BH38" s="390"/>
      <c r="BI38" s="390"/>
      <c r="BJ38" s="390"/>
      <c r="BK38" s="390"/>
      <c r="BL38" s="391"/>
      <c r="BM38" s="389"/>
      <c r="BN38" s="390"/>
      <c r="BO38" s="390"/>
      <c r="BP38" s="390"/>
      <c r="BQ38" s="390"/>
      <c r="BR38" s="390"/>
      <c r="BS38" s="390"/>
      <c r="BT38" s="390"/>
      <c r="BU38" s="390"/>
      <c r="BV38" s="390"/>
      <c r="BW38" s="390"/>
      <c r="BX38" s="390"/>
      <c r="BY38" s="390"/>
      <c r="BZ38" s="390"/>
      <c r="CA38" s="390"/>
      <c r="CB38" s="390"/>
      <c r="CC38" s="390"/>
      <c r="CD38" s="390"/>
      <c r="CE38" s="390"/>
      <c r="CF38" s="391"/>
      <c r="CG38" s="389"/>
      <c r="CH38" s="390"/>
      <c r="CI38" s="390"/>
      <c r="CJ38" s="390"/>
      <c r="CK38" s="390"/>
      <c r="CL38" s="390"/>
      <c r="CM38" s="390"/>
      <c r="CN38" s="390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1"/>
      <c r="CZ38" s="389"/>
      <c r="DA38" s="390"/>
      <c r="DB38" s="390"/>
      <c r="DC38" s="390"/>
      <c r="DD38" s="390"/>
      <c r="DE38" s="390"/>
      <c r="DF38" s="390"/>
      <c r="DG38" s="390"/>
      <c r="DH38" s="390"/>
      <c r="DI38" s="390"/>
      <c r="DJ38" s="390"/>
      <c r="DK38" s="390"/>
      <c r="DL38" s="390"/>
      <c r="DM38" s="390"/>
      <c r="DN38" s="390"/>
      <c r="DO38" s="390"/>
      <c r="DP38" s="390"/>
      <c r="DQ38" s="390"/>
      <c r="DR38" s="391"/>
      <c r="DS38" s="389"/>
      <c r="DT38" s="390"/>
      <c r="DU38" s="390"/>
      <c r="DV38" s="390"/>
      <c r="DW38" s="390"/>
      <c r="DX38" s="390"/>
      <c r="DY38" s="390"/>
      <c r="DZ38" s="390"/>
      <c r="EA38" s="390"/>
      <c r="EB38" s="390"/>
      <c r="EC38" s="390"/>
      <c r="ED38" s="390"/>
      <c r="EE38" s="390"/>
      <c r="EF38" s="390"/>
      <c r="EG38" s="390"/>
      <c r="EH38" s="390"/>
      <c r="EI38" s="390"/>
      <c r="EJ38" s="390"/>
      <c r="EK38" s="391"/>
      <c r="EL38" s="389"/>
      <c r="EM38" s="390"/>
      <c r="EN38" s="390"/>
      <c r="EO38" s="390"/>
      <c r="EP38" s="390"/>
      <c r="EQ38" s="390"/>
      <c r="ER38" s="390"/>
      <c r="ES38" s="390"/>
      <c r="ET38" s="390"/>
      <c r="EU38" s="390"/>
      <c r="EV38" s="390"/>
      <c r="EW38" s="390"/>
      <c r="EX38" s="390"/>
      <c r="EY38" s="390"/>
      <c r="EZ38" s="390"/>
      <c r="FA38" s="390"/>
      <c r="FB38" s="390"/>
      <c r="FC38" s="390"/>
      <c r="FD38" s="390"/>
      <c r="FE38" s="390"/>
      <c r="FF38" s="390"/>
      <c r="FG38" s="390"/>
      <c r="FH38" s="390"/>
      <c r="FI38" s="390"/>
      <c r="FJ38" s="390"/>
      <c r="FK38" s="391"/>
    </row>
    <row r="39" spans="1:167" ht="12.75" customHeight="1" x14ac:dyDescent="0.2">
      <c r="A39" s="395" t="s">
        <v>36</v>
      </c>
      <c r="B39" s="396"/>
      <c r="C39" s="396"/>
      <c r="D39" s="396"/>
      <c r="E39" s="396"/>
      <c r="F39" s="396"/>
      <c r="G39" s="397"/>
      <c r="H39" s="119"/>
      <c r="I39" s="680" t="s">
        <v>88</v>
      </c>
      <c r="J39" s="680"/>
      <c r="K39" s="680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  <c r="AA39" s="680"/>
      <c r="AB39" s="680"/>
      <c r="AC39" s="680"/>
      <c r="AD39" s="680"/>
      <c r="AE39" s="680"/>
      <c r="AF39" s="680"/>
      <c r="AG39" s="680"/>
      <c r="AH39" s="680"/>
      <c r="AI39" s="680"/>
      <c r="AJ39" s="680"/>
      <c r="AK39" s="680"/>
      <c r="AL39" s="680"/>
      <c r="AM39" s="680"/>
      <c r="AN39" s="680"/>
      <c r="AO39" s="680"/>
      <c r="AP39" s="680"/>
      <c r="AQ39" s="680"/>
      <c r="AR39" s="681"/>
      <c r="AS39" s="386" t="s">
        <v>18</v>
      </c>
      <c r="AT39" s="387"/>
      <c r="AU39" s="387"/>
      <c r="AV39" s="387"/>
      <c r="AW39" s="387"/>
      <c r="AX39" s="387"/>
      <c r="AY39" s="387"/>
      <c r="AZ39" s="387"/>
      <c r="BA39" s="387"/>
      <c r="BB39" s="387"/>
      <c r="BC39" s="387"/>
      <c r="BD39" s="387"/>
      <c r="BE39" s="387"/>
      <c r="BF39" s="387"/>
      <c r="BG39" s="387"/>
      <c r="BH39" s="387"/>
      <c r="BI39" s="387"/>
      <c r="BJ39" s="387"/>
      <c r="BK39" s="387"/>
      <c r="BL39" s="388"/>
      <c r="BM39" s="386" t="s">
        <v>18</v>
      </c>
      <c r="BN39" s="387"/>
      <c r="BO39" s="387"/>
      <c r="BP39" s="387"/>
      <c r="BQ39" s="387"/>
      <c r="BR39" s="387"/>
      <c r="BS39" s="387"/>
      <c r="BT39" s="387"/>
      <c r="BU39" s="387"/>
      <c r="BV39" s="387"/>
      <c r="BW39" s="387"/>
      <c r="BX39" s="387"/>
      <c r="BY39" s="387"/>
      <c r="BZ39" s="387"/>
      <c r="CA39" s="387"/>
      <c r="CB39" s="387"/>
      <c r="CC39" s="387"/>
      <c r="CD39" s="387"/>
      <c r="CE39" s="387"/>
      <c r="CF39" s="388"/>
      <c r="CG39" s="386">
        <v>0</v>
      </c>
      <c r="CH39" s="387"/>
      <c r="CI39" s="387"/>
      <c r="CJ39" s="387"/>
      <c r="CK39" s="387"/>
      <c r="CL39" s="387"/>
      <c r="CM39" s="387"/>
      <c r="CN39" s="387"/>
      <c r="CO39" s="387"/>
      <c r="CP39" s="387"/>
      <c r="CQ39" s="387"/>
      <c r="CR39" s="387"/>
      <c r="CS39" s="387"/>
      <c r="CT39" s="387"/>
      <c r="CU39" s="387"/>
      <c r="CV39" s="387"/>
      <c r="CW39" s="387"/>
      <c r="CX39" s="387"/>
      <c r="CY39" s="388"/>
      <c r="CZ39" s="386">
        <v>0</v>
      </c>
      <c r="DA39" s="387"/>
      <c r="DB39" s="387"/>
      <c r="DC39" s="387"/>
      <c r="DD39" s="387"/>
      <c r="DE39" s="387"/>
      <c r="DF39" s="387"/>
      <c r="DG39" s="387"/>
      <c r="DH39" s="387"/>
      <c r="DI39" s="387"/>
      <c r="DJ39" s="387"/>
      <c r="DK39" s="387"/>
      <c r="DL39" s="387"/>
      <c r="DM39" s="387"/>
      <c r="DN39" s="387"/>
      <c r="DO39" s="387"/>
      <c r="DP39" s="387"/>
      <c r="DQ39" s="387"/>
      <c r="DR39" s="388"/>
      <c r="DS39" s="386">
        <v>0</v>
      </c>
      <c r="DT39" s="387"/>
      <c r="DU39" s="387"/>
      <c r="DV39" s="387"/>
      <c r="DW39" s="387"/>
      <c r="DX39" s="387"/>
      <c r="DY39" s="387"/>
      <c r="DZ39" s="387"/>
      <c r="EA39" s="387"/>
      <c r="EB39" s="387"/>
      <c r="EC39" s="387"/>
      <c r="ED39" s="387"/>
      <c r="EE39" s="387"/>
      <c r="EF39" s="387"/>
      <c r="EG39" s="387"/>
      <c r="EH39" s="387"/>
      <c r="EI39" s="387"/>
      <c r="EJ39" s="387"/>
      <c r="EK39" s="388"/>
      <c r="EL39" s="386">
        <v>0</v>
      </c>
      <c r="EM39" s="387"/>
      <c r="EN39" s="387"/>
      <c r="EO39" s="387"/>
      <c r="EP39" s="387"/>
      <c r="EQ39" s="387"/>
      <c r="ER39" s="387"/>
      <c r="ES39" s="387"/>
      <c r="ET39" s="387"/>
      <c r="EU39" s="387"/>
      <c r="EV39" s="387"/>
      <c r="EW39" s="387"/>
      <c r="EX39" s="387"/>
      <c r="EY39" s="387"/>
      <c r="EZ39" s="387"/>
      <c r="FA39" s="387"/>
      <c r="FB39" s="387"/>
      <c r="FC39" s="387"/>
      <c r="FD39" s="387"/>
      <c r="FE39" s="387"/>
      <c r="FF39" s="387"/>
      <c r="FG39" s="387"/>
      <c r="FH39" s="387"/>
      <c r="FI39" s="387"/>
      <c r="FJ39" s="387"/>
      <c r="FK39" s="388"/>
    </row>
    <row r="40" spans="1:167" ht="12.75" customHeight="1" x14ac:dyDescent="0.2">
      <c r="A40" s="326"/>
      <c r="B40" s="327"/>
      <c r="C40" s="327"/>
      <c r="D40" s="327"/>
      <c r="E40" s="327"/>
      <c r="F40" s="327"/>
      <c r="G40" s="328"/>
      <c r="H40" s="114"/>
      <c r="I40" s="701" t="s">
        <v>89</v>
      </c>
      <c r="J40" s="701"/>
      <c r="K40" s="701"/>
      <c r="L40" s="701"/>
      <c r="M40" s="701"/>
      <c r="N40" s="701"/>
      <c r="O40" s="701"/>
      <c r="P40" s="701"/>
      <c r="Q40" s="701"/>
      <c r="R40" s="701"/>
      <c r="S40" s="701"/>
      <c r="T40" s="701"/>
      <c r="U40" s="701"/>
      <c r="V40" s="701"/>
      <c r="W40" s="701"/>
      <c r="X40" s="701"/>
      <c r="Y40" s="701"/>
      <c r="Z40" s="701"/>
      <c r="AA40" s="701"/>
      <c r="AB40" s="701"/>
      <c r="AC40" s="701"/>
      <c r="AD40" s="701"/>
      <c r="AE40" s="701"/>
      <c r="AF40" s="701"/>
      <c r="AG40" s="701"/>
      <c r="AH40" s="701"/>
      <c r="AI40" s="701"/>
      <c r="AJ40" s="701"/>
      <c r="AK40" s="701"/>
      <c r="AL40" s="701"/>
      <c r="AM40" s="701"/>
      <c r="AN40" s="701"/>
      <c r="AO40" s="701"/>
      <c r="AP40" s="701"/>
      <c r="AQ40" s="701"/>
      <c r="AR40" s="702"/>
      <c r="AS40" s="389"/>
      <c r="AT40" s="390"/>
      <c r="AU40" s="390"/>
      <c r="AV40" s="390"/>
      <c r="AW40" s="390"/>
      <c r="AX40" s="390"/>
      <c r="AY40" s="390"/>
      <c r="AZ40" s="390"/>
      <c r="BA40" s="390"/>
      <c r="BB40" s="390"/>
      <c r="BC40" s="390"/>
      <c r="BD40" s="390"/>
      <c r="BE40" s="390"/>
      <c r="BF40" s="390"/>
      <c r="BG40" s="390"/>
      <c r="BH40" s="390"/>
      <c r="BI40" s="390"/>
      <c r="BJ40" s="390"/>
      <c r="BK40" s="390"/>
      <c r="BL40" s="391"/>
      <c r="BM40" s="389"/>
      <c r="BN40" s="390"/>
      <c r="BO40" s="390"/>
      <c r="BP40" s="390"/>
      <c r="BQ40" s="390"/>
      <c r="BR40" s="390"/>
      <c r="BS40" s="390"/>
      <c r="BT40" s="390"/>
      <c r="BU40" s="390"/>
      <c r="BV40" s="390"/>
      <c r="BW40" s="390"/>
      <c r="BX40" s="390"/>
      <c r="BY40" s="390"/>
      <c r="BZ40" s="390"/>
      <c r="CA40" s="390"/>
      <c r="CB40" s="390"/>
      <c r="CC40" s="390"/>
      <c r="CD40" s="390"/>
      <c r="CE40" s="390"/>
      <c r="CF40" s="391"/>
      <c r="CG40" s="389"/>
      <c r="CH40" s="390"/>
      <c r="CI40" s="390"/>
      <c r="CJ40" s="390"/>
      <c r="CK40" s="390"/>
      <c r="CL40" s="390"/>
      <c r="CM40" s="390"/>
      <c r="CN40" s="390"/>
      <c r="CO40" s="390"/>
      <c r="CP40" s="390"/>
      <c r="CQ40" s="390"/>
      <c r="CR40" s="390"/>
      <c r="CS40" s="390"/>
      <c r="CT40" s="390"/>
      <c r="CU40" s="390"/>
      <c r="CV40" s="390"/>
      <c r="CW40" s="390"/>
      <c r="CX40" s="390"/>
      <c r="CY40" s="391"/>
      <c r="CZ40" s="389"/>
      <c r="DA40" s="390"/>
      <c r="DB40" s="390"/>
      <c r="DC40" s="390"/>
      <c r="DD40" s="390"/>
      <c r="DE40" s="390"/>
      <c r="DF40" s="390"/>
      <c r="DG40" s="390"/>
      <c r="DH40" s="390"/>
      <c r="DI40" s="390"/>
      <c r="DJ40" s="390"/>
      <c r="DK40" s="390"/>
      <c r="DL40" s="390"/>
      <c r="DM40" s="390"/>
      <c r="DN40" s="390"/>
      <c r="DO40" s="390"/>
      <c r="DP40" s="390"/>
      <c r="DQ40" s="390"/>
      <c r="DR40" s="391"/>
      <c r="DS40" s="389"/>
      <c r="DT40" s="390"/>
      <c r="DU40" s="390"/>
      <c r="DV40" s="390"/>
      <c r="DW40" s="390"/>
      <c r="DX40" s="390"/>
      <c r="DY40" s="390"/>
      <c r="DZ40" s="390"/>
      <c r="EA40" s="390"/>
      <c r="EB40" s="390"/>
      <c r="EC40" s="390"/>
      <c r="ED40" s="390"/>
      <c r="EE40" s="390"/>
      <c r="EF40" s="390"/>
      <c r="EG40" s="390"/>
      <c r="EH40" s="390"/>
      <c r="EI40" s="390"/>
      <c r="EJ40" s="390"/>
      <c r="EK40" s="391"/>
      <c r="EL40" s="389"/>
      <c r="EM40" s="390"/>
      <c r="EN40" s="390"/>
      <c r="EO40" s="390"/>
      <c r="EP40" s="390"/>
      <c r="EQ40" s="390"/>
      <c r="ER40" s="390"/>
      <c r="ES40" s="390"/>
      <c r="ET40" s="390"/>
      <c r="EU40" s="390"/>
      <c r="EV40" s="390"/>
      <c r="EW40" s="390"/>
      <c r="EX40" s="390"/>
      <c r="EY40" s="390"/>
      <c r="EZ40" s="390"/>
      <c r="FA40" s="390"/>
      <c r="FB40" s="390"/>
      <c r="FC40" s="390"/>
      <c r="FD40" s="390"/>
      <c r="FE40" s="390"/>
      <c r="FF40" s="390"/>
      <c r="FG40" s="390"/>
      <c r="FH40" s="390"/>
      <c r="FI40" s="390"/>
      <c r="FJ40" s="390"/>
      <c r="FK40" s="391"/>
    </row>
    <row r="41" spans="1:167" ht="12.75" customHeight="1" x14ac:dyDescent="0.2">
      <c r="A41" s="368" t="s">
        <v>37</v>
      </c>
      <c r="B41" s="369"/>
      <c r="C41" s="369"/>
      <c r="D41" s="369"/>
      <c r="E41" s="369"/>
      <c r="F41" s="369"/>
      <c r="G41" s="370"/>
      <c r="H41" s="79"/>
      <c r="I41" s="678" t="s">
        <v>81</v>
      </c>
      <c r="J41" s="678"/>
      <c r="K41" s="678"/>
      <c r="L41" s="678"/>
      <c r="M41" s="678"/>
      <c r="N41" s="678"/>
      <c r="O41" s="678"/>
      <c r="P41" s="678"/>
      <c r="Q41" s="678"/>
      <c r="R41" s="678"/>
      <c r="S41" s="678"/>
      <c r="T41" s="678"/>
      <c r="U41" s="678"/>
      <c r="V41" s="678"/>
      <c r="W41" s="678"/>
      <c r="X41" s="678"/>
      <c r="Y41" s="678"/>
      <c r="Z41" s="678"/>
      <c r="AA41" s="678"/>
      <c r="AB41" s="678"/>
      <c r="AC41" s="678"/>
      <c r="AD41" s="678"/>
      <c r="AE41" s="678"/>
      <c r="AF41" s="678"/>
      <c r="AG41" s="678"/>
      <c r="AH41" s="678"/>
      <c r="AI41" s="678"/>
      <c r="AJ41" s="678"/>
      <c r="AK41" s="678"/>
      <c r="AL41" s="678"/>
      <c r="AM41" s="678"/>
      <c r="AN41" s="678"/>
      <c r="AO41" s="678"/>
      <c r="AP41" s="678"/>
      <c r="AQ41" s="678"/>
      <c r="AR41" s="679"/>
      <c r="AS41" s="383" t="s">
        <v>18</v>
      </c>
      <c r="AT41" s="384"/>
      <c r="AU41" s="384"/>
      <c r="AV41" s="384"/>
      <c r="AW41" s="384"/>
      <c r="AX41" s="384"/>
      <c r="AY41" s="384"/>
      <c r="AZ41" s="384"/>
      <c r="BA41" s="384"/>
      <c r="BB41" s="384"/>
      <c r="BC41" s="384"/>
      <c r="BD41" s="384"/>
      <c r="BE41" s="384"/>
      <c r="BF41" s="384"/>
      <c r="BG41" s="384"/>
      <c r="BH41" s="384"/>
      <c r="BI41" s="384"/>
      <c r="BJ41" s="384"/>
      <c r="BK41" s="384"/>
      <c r="BL41" s="385"/>
      <c r="BM41" s="383" t="s">
        <v>18</v>
      </c>
      <c r="BN41" s="384"/>
      <c r="BO41" s="384"/>
      <c r="BP41" s="384"/>
      <c r="BQ41" s="384"/>
      <c r="BR41" s="384"/>
      <c r="BS41" s="384"/>
      <c r="BT41" s="384"/>
      <c r="BU41" s="384"/>
      <c r="BV41" s="384"/>
      <c r="BW41" s="384"/>
      <c r="BX41" s="384"/>
      <c r="BY41" s="384"/>
      <c r="BZ41" s="384"/>
      <c r="CA41" s="384"/>
      <c r="CB41" s="384"/>
      <c r="CC41" s="384"/>
      <c r="CD41" s="384"/>
      <c r="CE41" s="384"/>
      <c r="CF41" s="385"/>
      <c r="CG41" s="383">
        <v>0</v>
      </c>
      <c r="CH41" s="384"/>
      <c r="CI41" s="384"/>
      <c r="CJ41" s="384"/>
      <c r="CK41" s="384"/>
      <c r="CL41" s="384"/>
      <c r="CM41" s="384"/>
      <c r="CN41" s="384"/>
      <c r="CO41" s="384"/>
      <c r="CP41" s="384"/>
      <c r="CQ41" s="384"/>
      <c r="CR41" s="384"/>
      <c r="CS41" s="384"/>
      <c r="CT41" s="384"/>
      <c r="CU41" s="384"/>
      <c r="CV41" s="384"/>
      <c r="CW41" s="384"/>
      <c r="CX41" s="384"/>
      <c r="CY41" s="385"/>
      <c r="CZ41" s="383">
        <v>0</v>
      </c>
      <c r="DA41" s="384"/>
      <c r="DB41" s="384"/>
      <c r="DC41" s="384"/>
      <c r="DD41" s="384"/>
      <c r="DE41" s="384"/>
      <c r="DF41" s="384"/>
      <c r="DG41" s="384"/>
      <c r="DH41" s="384"/>
      <c r="DI41" s="384"/>
      <c r="DJ41" s="384"/>
      <c r="DK41" s="384"/>
      <c r="DL41" s="384"/>
      <c r="DM41" s="384"/>
      <c r="DN41" s="384"/>
      <c r="DO41" s="384"/>
      <c r="DP41" s="384"/>
      <c r="DQ41" s="384"/>
      <c r="DR41" s="385"/>
      <c r="DS41" s="383">
        <v>0</v>
      </c>
      <c r="DT41" s="384"/>
      <c r="DU41" s="384"/>
      <c r="DV41" s="384"/>
      <c r="DW41" s="384"/>
      <c r="DX41" s="384"/>
      <c r="DY41" s="384"/>
      <c r="DZ41" s="384"/>
      <c r="EA41" s="384"/>
      <c r="EB41" s="384"/>
      <c r="EC41" s="384"/>
      <c r="ED41" s="384"/>
      <c r="EE41" s="384"/>
      <c r="EF41" s="384"/>
      <c r="EG41" s="384"/>
      <c r="EH41" s="384"/>
      <c r="EI41" s="384"/>
      <c r="EJ41" s="384"/>
      <c r="EK41" s="385"/>
      <c r="EL41" s="383">
        <v>0</v>
      </c>
      <c r="EM41" s="384"/>
      <c r="EN41" s="384"/>
      <c r="EO41" s="384"/>
      <c r="EP41" s="384"/>
      <c r="EQ41" s="384"/>
      <c r="ER41" s="384"/>
      <c r="ES41" s="384"/>
      <c r="ET41" s="384"/>
      <c r="EU41" s="384"/>
      <c r="EV41" s="384"/>
      <c r="EW41" s="384"/>
      <c r="EX41" s="384"/>
      <c r="EY41" s="384"/>
      <c r="EZ41" s="384"/>
      <c r="FA41" s="384"/>
      <c r="FB41" s="384"/>
      <c r="FC41" s="384"/>
      <c r="FD41" s="384"/>
      <c r="FE41" s="384"/>
      <c r="FF41" s="384"/>
      <c r="FG41" s="384"/>
      <c r="FH41" s="384"/>
      <c r="FI41" s="384"/>
      <c r="FJ41" s="384"/>
      <c r="FK41" s="385"/>
    </row>
    <row r="42" spans="1:167" ht="24.75" customHeight="1" x14ac:dyDescent="0.2">
      <c r="A42" s="447" t="s">
        <v>90</v>
      </c>
      <c r="B42" s="448"/>
      <c r="C42" s="448"/>
      <c r="D42" s="448"/>
      <c r="E42" s="448"/>
      <c r="F42" s="448"/>
      <c r="G42" s="449"/>
      <c r="H42" s="79"/>
      <c r="I42" s="414" t="s">
        <v>92</v>
      </c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  <c r="W42" s="414"/>
      <c r="X42" s="414"/>
      <c r="Y42" s="414"/>
      <c r="Z42" s="414"/>
      <c r="AA42" s="414"/>
      <c r="AB42" s="414"/>
      <c r="AC42" s="414"/>
      <c r="AD42" s="414"/>
      <c r="AE42" s="414"/>
      <c r="AF42" s="414"/>
      <c r="AG42" s="414"/>
      <c r="AH42" s="414"/>
      <c r="AI42" s="414"/>
      <c r="AJ42" s="414"/>
      <c r="AK42" s="414"/>
      <c r="AL42" s="414"/>
      <c r="AM42" s="414"/>
      <c r="AN42" s="414"/>
      <c r="AO42" s="414"/>
      <c r="AP42" s="414"/>
      <c r="AQ42" s="414"/>
      <c r="AR42" s="667"/>
      <c r="AS42" s="383">
        <f>AS43+AS45+AS46</f>
        <v>73600</v>
      </c>
      <c r="AT42" s="384"/>
      <c r="AU42" s="384"/>
      <c r="AV42" s="384"/>
      <c r="AW42" s="384"/>
      <c r="AX42" s="384"/>
      <c r="AY42" s="384"/>
      <c r="AZ42" s="384"/>
      <c r="BA42" s="384"/>
      <c r="BB42" s="384"/>
      <c r="BC42" s="384"/>
      <c r="BD42" s="384"/>
      <c r="BE42" s="384"/>
      <c r="BF42" s="384"/>
      <c r="BG42" s="384"/>
      <c r="BH42" s="384"/>
      <c r="BI42" s="384"/>
      <c r="BJ42" s="384"/>
      <c r="BK42" s="384"/>
      <c r="BL42" s="385"/>
      <c r="BM42" s="383">
        <f>BM43+BM45</f>
        <v>29200</v>
      </c>
      <c r="BN42" s="384"/>
      <c r="BO42" s="384"/>
      <c r="BP42" s="384"/>
      <c r="BQ42" s="384"/>
      <c r="BR42" s="384"/>
      <c r="BS42" s="384"/>
      <c r="BT42" s="384"/>
      <c r="BU42" s="384"/>
      <c r="BV42" s="384"/>
      <c r="BW42" s="384"/>
      <c r="BX42" s="384"/>
      <c r="BY42" s="384"/>
      <c r="BZ42" s="384"/>
      <c r="CA42" s="384"/>
      <c r="CB42" s="384"/>
      <c r="CC42" s="384"/>
      <c r="CD42" s="384"/>
      <c r="CE42" s="384"/>
      <c r="CF42" s="385"/>
      <c r="CG42" s="383">
        <f>CG43+CG45+CG46</f>
        <v>0</v>
      </c>
      <c r="CH42" s="384"/>
      <c r="CI42" s="384"/>
      <c r="CJ42" s="384"/>
      <c r="CK42" s="384"/>
      <c r="CL42" s="384"/>
      <c r="CM42" s="384"/>
      <c r="CN42" s="384"/>
      <c r="CO42" s="384"/>
      <c r="CP42" s="384"/>
      <c r="CQ42" s="384"/>
      <c r="CR42" s="384"/>
      <c r="CS42" s="384"/>
      <c r="CT42" s="384"/>
      <c r="CU42" s="384"/>
      <c r="CV42" s="384"/>
      <c r="CW42" s="384"/>
      <c r="CX42" s="384"/>
      <c r="CY42" s="385"/>
      <c r="CZ42" s="383">
        <f>CZ43+CZ45+CZ46</f>
        <v>0</v>
      </c>
      <c r="DA42" s="384"/>
      <c r="DB42" s="384"/>
      <c r="DC42" s="384"/>
      <c r="DD42" s="384"/>
      <c r="DE42" s="384"/>
      <c r="DF42" s="384"/>
      <c r="DG42" s="384"/>
      <c r="DH42" s="384"/>
      <c r="DI42" s="384"/>
      <c r="DJ42" s="384"/>
      <c r="DK42" s="384"/>
      <c r="DL42" s="384"/>
      <c r="DM42" s="384"/>
      <c r="DN42" s="384"/>
      <c r="DO42" s="384"/>
      <c r="DP42" s="384"/>
      <c r="DQ42" s="384"/>
      <c r="DR42" s="385"/>
      <c r="DS42" s="383">
        <f>DS43+DS45+DS46</f>
        <v>0</v>
      </c>
      <c r="DT42" s="384"/>
      <c r="DU42" s="384"/>
      <c r="DV42" s="384"/>
      <c r="DW42" s="384"/>
      <c r="DX42" s="384"/>
      <c r="DY42" s="384"/>
      <c r="DZ42" s="384"/>
      <c r="EA42" s="384"/>
      <c r="EB42" s="384"/>
      <c r="EC42" s="384"/>
      <c r="ED42" s="384"/>
      <c r="EE42" s="384"/>
      <c r="EF42" s="384"/>
      <c r="EG42" s="384"/>
      <c r="EH42" s="384"/>
      <c r="EI42" s="384"/>
      <c r="EJ42" s="384"/>
      <c r="EK42" s="385"/>
      <c r="EL42" s="383">
        <f>EL43+EL45+EL46</f>
        <v>0</v>
      </c>
      <c r="EM42" s="384"/>
      <c r="EN42" s="384"/>
      <c r="EO42" s="384"/>
      <c r="EP42" s="384"/>
      <c r="EQ42" s="384"/>
      <c r="ER42" s="384"/>
      <c r="ES42" s="384"/>
      <c r="ET42" s="384"/>
      <c r="EU42" s="384"/>
      <c r="EV42" s="384"/>
      <c r="EW42" s="384"/>
      <c r="EX42" s="384"/>
      <c r="EY42" s="384"/>
      <c r="EZ42" s="384"/>
      <c r="FA42" s="384"/>
      <c r="FB42" s="384"/>
      <c r="FC42" s="384"/>
      <c r="FD42" s="384"/>
      <c r="FE42" s="384"/>
      <c r="FF42" s="384"/>
      <c r="FG42" s="384"/>
      <c r="FH42" s="384"/>
      <c r="FI42" s="384"/>
      <c r="FJ42" s="384"/>
      <c r="FK42" s="385"/>
    </row>
    <row r="43" spans="1:167" ht="12" customHeight="1" x14ac:dyDescent="0.2">
      <c r="A43" s="395" t="s">
        <v>91</v>
      </c>
      <c r="B43" s="396"/>
      <c r="C43" s="396"/>
      <c r="D43" s="396"/>
      <c r="E43" s="396"/>
      <c r="F43" s="396"/>
      <c r="G43" s="397"/>
      <c r="H43" s="119"/>
      <c r="I43" s="680" t="s">
        <v>17</v>
      </c>
      <c r="J43" s="680"/>
      <c r="K43" s="680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  <c r="AA43" s="680"/>
      <c r="AB43" s="680"/>
      <c r="AC43" s="680"/>
      <c r="AD43" s="680"/>
      <c r="AE43" s="680"/>
      <c r="AF43" s="680"/>
      <c r="AG43" s="680"/>
      <c r="AH43" s="680"/>
      <c r="AI43" s="680"/>
      <c r="AJ43" s="680"/>
      <c r="AK43" s="680"/>
      <c r="AL43" s="680"/>
      <c r="AM43" s="680"/>
      <c r="AN43" s="680"/>
      <c r="AO43" s="680"/>
      <c r="AP43" s="680"/>
      <c r="AQ43" s="680"/>
      <c r="AR43" s="681"/>
      <c r="AS43" s="386">
        <v>68600</v>
      </c>
      <c r="AT43" s="387"/>
      <c r="AU43" s="387"/>
      <c r="AV43" s="387"/>
      <c r="AW43" s="387"/>
      <c r="AX43" s="387"/>
      <c r="AY43" s="387"/>
      <c r="AZ43" s="387"/>
      <c r="BA43" s="387"/>
      <c r="BB43" s="387"/>
      <c r="BC43" s="387"/>
      <c r="BD43" s="387"/>
      <c r="BE43" s="387"/>
      <c r="BF43" s="387"/>
      <c r="BG43" s="387"/>
      <c r="BH43" s="387"/>
      <c r="BI43" s="387"/>
      <c r="BJ43" s="387"/>
      <c r="BK43" s="387"/>
      <c r="BL43" s="388"/>
      <c r="BM43" s="386">
        <v>29200</v>
      </c>
      <c r="BN43" s="387"/>
      <c r="BO43" s="387"/>
      <c r="BP43" s="387"/>
      <c r="BQ43" s="387"/>
      <c r="BR43" s="387"/>
      <c r="BS43" s="387"/>
      <c r="BT43" s="387"/>
      <c r="BU43" s="387"/>
      <c r="BV43" s="387"/>
      <c r="BW43" s="387"/>
      <c r="BX43" s="387"/>
      <c r="BY43" s="387"/>
      <c r="BZ43" s="387"/>
      <c r="CA43" s="387"/>
      <c r="CB43" s="387"/>
      <c r="CC43" s="387"/>
      <c r="CD43" s="387"/>
      <c r="CE43" s="387"/>
      <c r="CF43" s="388"/>
      <c r="CG43" s="386">
        <v>0</v>
      </c>
      <c r="CH43" s="387"/>
      <c r="CI43" s="387"/>
      <c r="CJ43" s="387"/>
      <c r="CK43" s="387"/>
      <c r="CL43" s="387"/>
      <c r="CM43" s="387"/>
      <c r="CN43" s="387"/>
      <c r="CO43" s="387"/>
      <c r="CP43" s="387"/>
      <c r="CQ43" s="387"/>
      <c r="CR43" s="387"/>
      <c r="CS43" s="387"/>
      <c r="CT43" s="387"/>
      <c r="CU43" s="387"/>
      <c r="CV43" s="387"/>
      <c r="CW43" s="387"/>
      <c r="CX43" s="387"/>
      <c r="CY43" s="388"/>
      <c r="CZ43" s="386">
        <v>0</v>
      </c>
      <c r="DA43" s="387"/>
      <c r="DB43" s="387"/>
      <c r="DC43" s="387"/>
      <c r="DD43" s="387"/>
      <c r="DE43" s="387"/>
      <c r="DF43" s="387"/>
      <c r="DG43" s="387"/>
      <c r="DH43" s="387"/>
      <c r="DI43" s="387"/>
      <c r="DJ43" s="387"/>
      <c r="DK43" s="387"/>
      <c r="DL43" s="387"/>
      <c r="DM43" s="387"/>
      <c r="DN43" s="387"/>
      <c r="DO43" s="387"/>
      <c r="DP43" s="387"/>
      <c r="DQ43" s="387"/>
      <c r="DR43" s="388"/>
      <c r="DS43" s="386">
        <v>0</v>
      </c>
      <c r="DT43" s="387"/>
      <c r="DU43" s="387"/>
      <c r="DV43" s="387"/>
      <c r="DW43" s="387"/>
      <c r="DX43" s="387"/>
      <c r="DY43" s="387"/>
      <c r="DZ43" s="387"/>
      <c r="EA43" s="387"/>
      <c r="EB43" s="387"/>
      <c r="EC43" s="387"/>
      <c r="ED43" s="387"/>
      <c r="EE43" s="387"/>
      <c r="EF43" s="387"/>
      <c r="EG43" s="387"/>
      <c r="EH43" s="387"/>
      <c r="EI43" s="387"/>
      <c r="EJ43" s="387"/>
      <c r="EK43" s="388"/>
      <c r="EL43" s="386">
        <v>0</v>
      </c>
      <c r="EM43" s="387"/>
      <c r="EN43" s="387"/>
      <c r="EO43" s="387"/>
      <c r="EP43" s="387"/>
      <c r="EQ43" s="387"/>
      <c r="ER43" s="387"/>
      <c r="ES43" s="387"/>
      <c r="ET43" s="387"/>
      <c r="EU43" s="387"/>
      <c r="EV43" s="387"/>
      <c r="EW43" s="387"/>
      <c r="EX43" s="387"/>
      <c r="EY43" s="387"/>
      <c r="EZ43" s="387"/>
      <c r="FA43" s="387"/>
      <c r="FB43" s="387"/>
      <c r="FC43" s="387"/>
      <c r="FD43" s="387"/>
      <c r="FE43" s="387"/>
      <c r="FF43" s="387"/>
      <c r="FG43" s="387"/>
      <c r="FH43" s="387"/>
      <c r="FI43" s="387"/>
      <c r="FJ43" s="387"/>
      <c r="FK43" s="388"/>
    </row>
    <row r="44" spans="1:167" ht="12.75" customHeight="1" x14ac:dyDescent="0.2">
      <c r="A44" s="326"/>
      <c r="B44" s="327"/>
      <c r="C44" s="327"/>
      <c r="D44" s="327"/>
      <c r="E44" s="327"/>
      <c r="F44" s="327"/>
      <c r="G44" s="328"/>
      <c r="H44" s="114"/>
      <c r="I44" s="739" t="s">
        <v>76</v>
      </c>
      <c r="J44" s="739"/>
      <c r="K44" s="739"/>
      <c r="L44" s="739"/>
      <c r="M44" s="739"/>
      <c r="N44" s="739"/>
      <c r="O44" s="739"/>
      <c r="P44" s="739"/>
      <c r="Q44" s="739"/>
      <c r="R44" s="739"/>
      <c r="S44" s="739"/>
      <c r="T44" s="739"/>
      <c r="U44" s="739"/>
      <c r="V44" s="739"/>
      <c r="W44" s="739"/>
      <c r="X44" s="739"/>
      <c r="Y44" s="739"/>
      <c r="Z44" s="739"/>
      <c r="AA44" s="739"/>
      <c r="AB44" s="739"/>
      <c r="AC44" s="739"/>
      <c r="AD44" s="739"/>
      <c r="AE44" s="739"/>
      <c r="AF44" s="739"/>
      <c r="AG44" s="739"/>
      <c r="AH44" s="739"/>
      <c r="AI44" s="739"/>
      <c r="AJ44" s="739"/>
      <c r="AK44" s="739"/>
      <c r="AL44" s="739"/>
      <c r="AM44" s="739"/>
      <c r="AN44" s="739"/>
      <c r="AO44" s="739"/>
      <c r="AP44" s="739"/>
      <c r="AQ44" s="739"/>
      <c r="AR44" s="740"/>
      <c r="AS44" s="389"/>
      <c r="AT44" s="390"/>
      <c r="AU44" s="390"/>
      <c r="AV44" s="390"/>
      <c r="AW44" s="390"/>
      <c r="AX44" s="390"/>
      <c r="AY44" s="390"/>
      <c r="AZ44" s="390"/>
      <c r="BA44" s="390"/>
      <c r="BB44" s="390"/>
      <c r="BC44" s="390"/>
      <c r="BD44" s="390"/>
      <c r="BE44" s="390"/>
      <c r="BF44" s="390"/>
      <c r="BG44" s="390"/>
      <c r="BH44" s="390"/>
      <c r="BI44" s="390"/>
      <c r="BJ44" s="390"/>
      <c r="BK44" s="390"/>
      <c r="BL44" s="391"/>
      <c r="BM44" s="389"/>
      <c r="BN44" s="390"/>
      <c r="BO44" s="390"/>
      <c r="BP44" s="390"/>
      <c r="BQ44" s="390"/>
      <c r="BR44" s="390"/>
      <c r="BS44" s="390"/>
      <c r="BT44" s="390"/>
      <c r="BU44" s="390"/>
      <c r="BV44" s="390"/>
      <c r="BW44" s="390"/>
      <c r="BX44" s="390"/>
      <c r="BY44" s="390"/>
      <c r="BZ44" s="390"/>
      <c r="CA44" s="390"/>
      <c r="CB44" s="390"/>
      <c r="CC44" s="390"/>
      <c r="CD44" s="390"/>
      <c r="CE44" s="390"/>
      <c r="CF44" s="391"/>
      <c r="CG44" s="389"/>
      <c r="CH44" s="390"/>
      <c r="CI44" s="390"/>
      <c r="CJ44" s="390"/>
      <c r="CK44" s="390"/>
      <c r="CL44" s="390"/>
      <c r="CM44" s="390"/>
      <c r="CN44" s="390"/>
      <c r="CO44" s="390"/>
      <c r="CP44" s="390"/>
      <c r="CQ44" s="390"/>
      <c r="CR44" s="390"/>
      <c r="CS44" s="390"/>
      <c r="CT44" s="390"/>
      <c r="CU44" s="390"/>
      <c r="CV44" s="390"/>
      <c r="CW44" s="390"/>
      <c r="CX44" s="390"/>
      <c r="CY44" s="391"/>
      <c r="CZ44" s="389"/>
      <c r="DA44" s="390"/>
      <c r="DB44" s="390"/>
      <c r="DC44" s="390"/>
      <c r="DD44" s="390"/>
      <c r="DE44" s="390"/>
      <c r="DF44" s="390"/>
      <c r="DG44" s="390"/>
      <c r="DH44" s="390"/>
      <c r="DI44" s="390"/>
      <c r="DJ44" s="390"/>
      <c r="DK44" s="390"/>
      <c r="DL44" s="390"/>
      <c r="DM44" s="390"/>
      <c r="DN44" s="390"/>
      <c r="DO44" s="390"/>
      <c r="DP44" s="390"/>
      <c r="DQ44" s="390"/>
      <c r="DR44" s="391"/>
      <c r="DS44" s="389"/>
      <c r="DT44" s="390"/>
      <c r="DU44" s="390"/>
      <c r="DV44" s="390"/>
      <c r="DW44" s="390"/>
      <c r="DX44" s="390"/>
      <c r="DY44" s="390"/>
      <c r="DZ44" s="390"/>
      <c r="EA44" s="390"/>
      <c r="EB44" s="390"/>
      <c r="EC44" s="390"/>
      <c r="ED44" s="390"/>
      <c r="EE44" s="390"/>
      <c r="EF44" s="390"/>
      <c r="EG44" s="390"/>
      <c r="EH44" s="390"/>
      <c r="EI44" s="390"/>
      <c r="EJ44" s="390"/>
      <c r="EK44" s="391"/>
      <c r="EL44" s="389"/>
      <c r="EM44" s="390"/>
      <c r="EN44" s="390"/>
      <c r="EO44" s="390"/>
      <c r="EP44" s="390"/>
      <c r="EQ44" s="390"/>
      <c r="ER44" s="390"/>
      <c r="ES44" s="390"/>
      <c r="ET44" s="390"/>
      <c r="EU44" s="390"/>
      <c r="EV44" s="390"/>
      <c r="EW44" s="390"/>
      <c r="EX44" s="390"/>
      <c r="EY44" s="390"/>
      <c r="EZ44" s="390"/>
      <c r="FA44" s="390"/>
      <c r="FB44" s="390"/>
      <c r="FC44" s="390"/>
      <c r="FD44" s="390"/>
      <c r="FE44" s="390"/>
      <c r="FF44" s="390"/>
      <c r="FG44" s="390"/>
      <c r="FH44" s="390"/>
      <c r="FI44" s="390"/>
      <c r="FJ44" s="390"/>
      <c r="FK44" s="391"/>
    </row>
    <row r="45" spans="1:167" ht="24.75" customHeight="1" x14ac:dyDescent="0.2">
      <c r="A45" s="447" t="s">
        <v>93</v>
      </c>
      <c r="B45" s="448"/>
      <c r="C45" s="448"/>
      <c r="D45" s="448"/>
      <c r="E45" s="448"/>
      <c r="F45" s="448"/>
      <c r="G45" s="449"/>
      <c r="H45" s="79"/>
      <c r="I45" s="450" t="s">
        <v>77</v>
      </c>
      <c r="J45" s="450"/>
      <c r="K45" s="450"/>
      <c r="L45" s="450"/>
      <c r="M45" s="450"/>
      <c r="N45" s="450"/>
      <c r="O45" s="450"/>
      <c r="P45" s="450"/>
      <c r="Q45" s="450"/>
      <c r="R45" s="450"/>
      <c r="S45" s="450"/>
      <c r="T45" s="450"/>
      <c r="U45" s="450"/>
      <c r="V45" s="450"/>
      <c r="W45" s="450"/>
      <c r="X45" s="450"/>
      <c r="Y45" s="450"/>
      <c r="Z45" s="450"/>
      <c r="AA45" s="450"/>
      <c r="AB45" s="450"/>
      <c r="AC45" s="450"/>
      <c r="AD45" s="450"/>
      <c r="AE45" s="450"/>
      <c r="AF45" s="450"/>
      <c r="AG45" s="450"/>
      <c r="AH45" s="450"/>
      <c r="AI45" s="450"/>
      <c r="AJ45" s="450"/>
      <c r="AK45" s="450"/>
      <c r="AL45" s="450"/>
      <c r="AM45" s="450"/>
      <c r="AN45" s="450"/>
      <c r="AO45" s="450"/>
      <c r="AP45" s="450"/>
      <c r="AQ45" s="450"/>
      <c r="AR45" s="451"/>
      <c r="AS45" s="383">
        <v>0</v>
      </c>
      <c r="AT45" s="384"/>
      <c r="AU45" s="384"/>
      <c r="AV45" s="384"/>
      <c r="AW45" s="384"/>
      <c r="AX45" s="384"/>
      <c r="AY45" s="384"/>
      <c r="AZ45" s="384"/>
      <c r="BA45" s="384"/>
      <c r="BB45" s="384"/>
      <c r="BC45" s="384"/>
      <c r="BD45" s="384"/>
      <c r="BE45" s="384"/>
      <c r="BF45" s="384"/>
      <c r="BG45" s="384"/>
      <c r="BH45" s="384"/>
      <c r="BI45" s="384"/>
      <c r="BJ45" s="384"/>
      <c r="BK45" s="384"/>
      <c r="BL45" s="385"/>
      <c r="BM45" s="383">
        <v>0</v>
      </c>
      <c r="BN45" s="384"/>
      <c r="BO45" s="384"/>
      <c r="BP45" s="384"/>
      <c r="BQ45" s="384"/>
      <c r="BR45" s="384"/>
      <c r="BS45" s="384"/>
      <c r="BT45" s="384"/>
      <c r="BU45" s="384"/>
      <c r="BV45" s="384"/>
      <c r="BW45" s="384"/>
      <c r="BX45" s="384"/>
      <c r="BY45" s="384"/>
      <c r="BZ45" s="384"/>
      <c r="CA45" s="384"/>
      <c r="CB45" s="384"/>
      <c r="CC45" s="384"/>
      <c r="CD45" s="384"/>
      <c r="CE45" s="384"/>
      <c r="CF45" s="385"/>
      <c r="CG45" s="383">
        <v>0</v>
      </c>
      <c r="CH45" s="384"/>
      <c r="CI45" s="384"/>
      <c r="CJ45" s="384"/>
      <c r="CK45" s="384"/>
      <c r="CL45" s="384"/>
      <c r="CM45" s="384"/>
      <c r="CN45" s="384"/>
      <c r="CO45" s="384"/>
      <c r="CP45" s="384"/>
      <c r="CQ45" s="384"/>
      <c r="CR45" s="384"/>
      <c r="CS45" s="384"/>
      <c r="CT45" s="384"/>
      <c r="CU45" s="384"/>
      <c r="CV45" s="384"/>
      <c r="CW45" s="384"/>
      <c r="CX45" s="384"/>
      <c r="CY45" s="385"/>
      <c r="CZ45" s="383">
        <v>0</v>
      </c>
      <c r="DA45" s="384"/>
      <c r="DB45" s="384"/>
      <c r="DC45" s="384"/>
      <c r="DD45" s="384"/>
      <c r="DE45" s="384"/>
      <c r="DF45" s="384"/>
      <c r="DG45" s="384"/>
      <c r="DH45" s="384"/>
      <c r="DI45" s="384"/>
      <c r="DJ45" s="384"/>
      <c r="DK45" s="384"/>
      <c r="DL45" s="384"/>
      <c r="DM45" s="384"/>
      <c r="DN45" s="384"/>
      <c r="DO45" s="384"/>
      <c r="DP45" s="384"/>
      <c r="DQ45" s="384"/>
      <c r="DR45" s="385"/>
      <c r="DS45" s="383">
        <v>0</v>
      </c>
      <c r="DT45" s="384"/>
      <c r="DU45" s="384"/>
      <c r="DV45" s="384"/>
      <c r="DW45" s="384"/>
      <c r="DX45" s="384"/>
      <c r="DY45" s="384"/>
      <c r="DZ45" s="384"/>
      <c r="EA45" s="384"/>
      <c r="EB45" s="384"/>
      <c r="EC45" s="384"/>
      <c r="ED45" s="384"/>
      <c r="EE45" s="384"/>
      <c r="EF45" s="384"/>
      <c r="EG45" s="384"/>
      <c r="EH45" s="384"/>
      <c r="EI45" s="384"/>
      <c r="EJ45" s="384"/>
      <c r="EK45" s="385"/>
      <c r="EL45" s="383">
        <v>0</v>
      </c>
      <c r="EM45" s="384"/>
      <c r="EN45" s="384"/>
      <c r="EO45" s="384"/>
      <c r="EP45" s="384"/>
      <c r="EQ45" s="384"/>
      <c r="ER45" s="384"/>
      <c r="ES45" s="384"/>
      <c r="ET45" s="384"/>
      <c r="EU45" s="384"/>
      <c r="EV45" s="384"/>
      <c r="EW45" s="384"/>
      <c r="EX45" s="384"/>
      <c r="EY45" s="384"/>
      <c r="EZ45" s="384"/>
      <c r="FA45" s="384"/>
      <c r="FB45" s="384"/>
      <c r="FC45" s="384"/>
      <c r="FD45" s="384"/>
      <c r="FE45" s="384"/>
      <c r="FF45" s="384"/>
      <c r="FG45" s="384"/>
      <c r="FH45" s="384"/>
      <c r="FI45" s="384"/>
      <c r="FJ45" s="384"/>
      <c r="FK45" s="385"/>
    </row>
    <row r="46" spans="1:167" ht="24.75" customHeight="1" x14ac:dyDescent="0.2">
      <c r="A46" s="447" t="s">
        <v>94</v>
      </c>
      <c r="B46" s="448"/>
      <c r="C46" s="448"/>
      <c r="D46" s="448"/>
      <c r="E46" s="448"/>
      <c r="F46" s="448"/>
      <c r="G46" s="449"/>
      <c r="H46" s="79"/>
      <c r="I46" s="450" t="s">
        <v>78</v>
      </c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0"/>
      <c r="X46" s="450"/>
      <c r="Y46" s="450"/>
      <c r="Z46" s="450"/>
      <c r="AA46" s="450"/>
      <c r="AB46" s="450"/>
      <c r="AC46" s="450"/>
      <c r="AD46" s="450"/>
      <c r="AE46" s="450"/>
      <c r="AF46" s="450"/>
      <c r="AG46" s="450"/>
      <c r="AH46" s="450"/>
      <c r="AI46" s="450"/>
      <c r="AJ46" s="450"/>
      <c r="AK46" s="450"/>
      <c r="AL46" s="450"/>
      <c r="AM46" s="450"/>
      <c r="AN46" s="450"/>
      <c r="AO46" s="450"/>
      <c r="AP46" s="450"/>
      <c r="AQ46" s="450"/>
      <c r="AR46" s="451"/>
      <c r="AS46" s="383">
        <v>5000</v>
      </c>
      <c r="AT46" s="384"/>
      <c r="AU46" s="384"/>
      <c r="AV46" s="384"/>
      <c r="AW46" s="384"/>
      <c r="AX46" s="384"/>
      <c r="AY46" s="384"/>
      <c r="AZ46" s="384"/>
      <c r="BA46" s="384"/>
      <c r="BB46" s="384"/>
      <c r="BC46" s="384"/>
      <c r="BD46" s="384"/>
      <c r="BE46" s="384"/>
      <c r="BF46" s="384"/>
      <c r="BG46" s="384"/>
      <c r="BH46" s="384"/>
      <c r="BI46" s="384"/>
      <c r="BJ46" s="384"/>
      <c r="BK46" s="384"/>
      <c r="BL46" s="385"/>
      <c r="BM46" s="383" t="s">
        <v>18</v>
      </c>
      <c r="BN46" s="384"/>
      <c r="BO46" s="384"/>
      <c r="BP46" s="384"/>
      <c r="BQ46" s="384"/>
      <c r="BR46" s="384"/>
      <c r="BS46" s="384"/>
      <c r="BT46" s="384"/>
      <c r="BU46" s="384"/>
      <c r="BV46" s="384"/>
      <c r="BW46" s="384"/>
      <c r="BX46" s="384"/>
      <c r="BY46" s="384"/>
      <c r="BZ46" s="384"/>
      <c r="CA46" s="384"/>
      <c r="CB46" s="384"/>
      <c r="CC46" s="384"/>
      <c r="CD46" s="384"/>
      <c r="CE46" s="384"/>
      <c r="CF46" s="385"/>
      <c r="CG46" s="383">
        <f>CG47+CG50+CG52</f>
        <v>0</v>
      </c>
      <c r="CH46" s="384"/>
      <c r="CI46" s="384"/>
      <c r="CJ46" s="384"/>
      <c r="CK46" s="384"/>
      <c r="CL46" s="384"/>
      <c r="CM46" s="384"/>
      <c r="CN46" s="384"/>
      <c r="CO46" s="384"/>
      <c r="CP46" s="384"/>
      <c r="CQ46" s="384"/>
      <c r="CR46" s="384"/>
      <c r="CS46" s="384"/>
      <c r="CT46" s="384"/>
      <c r="CU46" s="384"/>
      <c r="CV46" s="384"/>
      <c r="CW46" s="384"/>
      <c r="CX46" s="384"/>
      <c r="CY46" s="385"/>
      <c r="CZ46" s="383">
        <f>CZ47+CZ50+CZ52</f>
        <v>0</v>
      </c>
      <c r="DA46" s="384"/>
      <c r="DB46" s="384"/>
      <c r="DC46" s="384"/>
      <c r="DD46" s="384"/>
      <c r="DE46" s="384"/>
      <c r="DF46" s="384"/>
      <c r="DG46" s="384"/>
      <c r="DH46" s="384"/>
      <c r="DI46" s="384"/>
      <c r="DJ46" s="384"/>
      <c r="DK46" s="384"/>
      <c r="DL46" s="384"/>
      <c r="DM46" s="384"/>
      <c r="DN46" s="384"/>
      <c r="DO46" s="384"/>
      <c r="DP46" s="384"/>
      <c r="DQ46" s="384"/>
      <c r="DR46" s="385"/>
      <c r="DS46" s="383">
        <f>DS47+DS50+DS52</f>
        <v>0</v>
      </c>
      <c r="DT46" s="384"/>
      <c r="DU46" s="384"/>
      <c r="DV46" s="384"/>
      <c r="DW46" s="384"/>
      <c r="DX46" s="384"/>
      <c r="DY46" s="384"/>
      <c r="DZ46" s="384"/>
      <c r="EA46" s="384"/>
      <c r="EB46" s="384"/>
      <c r="EC46" s="384"/>
      <c r="ED46" s="384"/>
      <c r="EE46" s="384"/>
      <c r="EF46" s="384"/>
      <c r="EG46" s="384"/>
      <c r="EH46" s="384"/>
      <c r="EI46" s="384"/>
      <c r="EJ46" s="384"/>
      <c r="EK46" s="385"/>
      <c r="EL46" s="383">
        <f>EL47+EL50+EL52</f>
        <v>0</v>
      </c>
      <c r="EM46" s="384"/>
      <c r="EN46" s="384"/>
      <c r="EO46" s="384"/>
      <c r="EP46" s="384"/>
      <c r="EQ46" s="384"/>
      <c r="ER46" s="384"/>
      <c r="ES46" s="384"/>
      <c r="ET46" s="384"/>
      <c r="EU46" s="384"/>
      <c r="EV46" s="384"/>
      <c r="EW46" s="384"/>
      <c r="EX46" s="384"/>
      <c r="EY46" s="384"/>
      <c r="EZ46" s="384"/>
      <c r="FA46" s="384"/>
      <c r="FB46" s="384"/>
      <c r="FC46" s="384"/>
      <c r="FD46" s="384"/>
      <c r="FE46" s="384"/>
      <c r="FF46" s="384"/>
      <c r="FG46" s="384"/>
      <c r="FH46" s="384"/>
      <c r="FI46" s="384"/>
      <c r="FJ46" s="384"/>
      <c r="FK46" s="385"/>
    </row>
    <row r="47" spans="1:167" ht="12" customHeight="1" x14ac:dyDescent="0.2">
      <c r="A47" s="395" t="s">
        <v>95</v>
      </c>
      <c r="B47" s="396"/>
      <c r="C47" s="396"/>
      <c r="D47" s="396"/>
      <c r="E47" s="396"/>
      <c r="F47" s="396"/>
      <c r="G47" s="397"/>
      <c r="H47" s="119"/>
      <c r="I47" s="680" t="s">
        <v>17</v>
      </c>
      <c r="J47" s="680"/>
      <c r="K47" s="680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  <c r="AA47" s="680"/>
      <c r="AB47" s="680"/>
      <c r="AC47" s="680"/>
      <c r="AD47" s="680"/>
      <c r="AE47" s="680"/>
      <c r="AF47" s="680"/>
      <c r="AG47" s="680"/>
      <c r="AH47" s="680"/>
      <c r="AI47" s="680"/>
      <c r="AJ47" s="680"/>
      <c r="AK47" s="680"/>
      <c r="AL47" s="680"/>
      <c r="AM47" s="680"/>
      <c r="AN47" s="680"/>
      <c r="AO47" s="680"/>
      <c r="AP47" s="680"/>
      <c r="AQ47" s="680"/>
      <c r="AR47" s="681"/>
      <c r="AS47" s="386" t="s">
        <v>18</v>
      </c>
      <c r="AT47" s="387"/>
      <c r="AU47" s="387"/>
      <c r="AV47" s="387"/>
      <c r="AW47" s="387"/>
      <c r="AX47" s="387"/>
      <c r="AY47" s="387"/>
      <c r="AZ47" s="387"/>
      <c r="BA47" s="387"/>
      <c r="BB47" s="387"/>
      <c r="BC47" s="387"/>
      <c r="BD47" s="387"/>
      <c r="BE47" s="387"/>
      <c r="BF47" s="387"/>
      <c r="BG47" s="387"/>
      <c r="BH47" s="387"/>
      <c r="BI47" s="387"/>
      <c r="BJ47" s="387"/>
      <c r="BK47" s="387"/>
      <c r="BL47" s="388"/>
      <c r="BM47" s="386" t="s">
        <v>18</v>
      </c>
      <c r="BN47" s="387"/>
      <c r="BO47" s="387"/>
      <c r="BP47" s="387"/>
      <c r="BQ47" s="387"/>
      <c r="BR47" s="387"/>
      <c r="BS47" s="387"/>
      <c r="BT47" s="387"/>
      <c r="BU47" s="387"/>
      <c r="BV47" s="387"/>
      <c r="BW47" s="387"/>
      <c r="BX47" s="387"/>
      <c r="BY47" s="387"/>
      <c r="BZ47" s="387"/>
      <c r="CA47" s="387"/>
      <c r="CB47" s="387"/>
      <c r="CC47" s="387"/>
      <c r="CD47" s="387"/>
      <c r="CE47" s="387"/>
      <c r="CF47" s="388"/>
      <c r="CG47" s="386">
        <v>0</v>
      </c>
      <c r="CH47" s="387"/>
      <c r="CI47" s="387"/>
      <c r="CJ47" s="387"/>
      <c r="CK47" s="387"/>
      <c r="CL47" s="387"/>
      <c r="CM47" s="387"/>
      <c r="CN47" s="387"/>
      <c r="CO47" s="387"/>
      <c r="CP47" s="387"/>
      <c r="CQ47" s="387"/>
      <c r="CR47" s="387"/>
      <c r="CS47" s="387"/>
      <c r="CT47" s="387"/>
      <c r="CU47" s="387"/>
      <c r="CV47" s="387"/>
      <c r="CW47" s="387"/>
      <c r="CX47" s="387"/>
      <c r="CY47" s="388"/>
      <c r="CZ47" s="386">
        <v>0</v>
      </c>
      <c r="DA47" s="387"/>
      <c r="DB47" s="387"/>
      <c r="DC47" s="387"/>
      <c r="DD47" s="387"/>
      <c r="DE47" s="387"/>
      <c r="DF47" s="387"/>
      <c r="DG47" s="387"/>
      <c r="DH47" s="387"/>
      <c r="DI47" s="387"/>
      <c r="DJ47" s="387"/>
      <c r="DK47" s="387"/>
      <c r="DL47" s="387"/>
      <c r="DM47" s="387"/>
      <c r="DN47" s="387"/>
      <c r="DO47" s="387"/>
      <c r="DP47" s="387"/>
      <c r="DQ47" s="387"/>
      <c r="DR47" s="388"/>
      <c r="DS47" s="386">
        <v>0</v>
      </c>
      <c r="DT47" s="387"/>
      <c r="DU47" s="387"/>
      <c r="DV47" s="387"/>
      <c r="DW47" s="387"/>
      <c r="DX47" s="387"/>
      <c r="DY47" s="387"/>
      <c r="DZ47" s="387"/>
      <c r="EA47" s="387"/>
      <c r="EB47" s="387"/>
      <c r="EC47" s="387"/>
      <c r="ED47" s="387"/>
      <c r="EE47" s="387"/>
      <c r="EF47" s="387"/>
      <c r="EG47" s="387"/>
      <c r="EH47" s="387"/>
      <c r="EI47" s="387"/>
      <c r="EJ47" s="387"/>
      <c r="EK47" s="388"/>
      <c r="EL47" s="386">
        <v>0</v>
      </c>
      <c r="EM47" s="387"/>
      <c r="EN47" s="387"/>
      <c r="EO47" s="387"/>
      <c r="EP47" s="387"/>
      <c r="EQ47" s="387"/>
      <c r="ER47" s="387"/>
      <c r="ES47" s="387"/>
      <c r="ET47" s="387"/>
      <c r="EU47" s="387"/>
      <c r="EV47" s="387"/>
      <c r="EW47" s="387"/>
      <c r="EX47" s="387"/>
      <c r="EY47" s="387"/>
      <c r="EZ47" s="387"/>
      <c r="FA47" s="387"/>
      <c r="FB47" s="387"/>
      <c r="FC47" s="387"/>
      <c r="FD47" s="387"/>
      <c r="FE47" s="387"/>
      <c r="FF47" s="387"/>
      <c r="FG47" s="387"/>
      <c r="FH47" s="387"/>
      <c r="FI47" s="387"/>
      <c r="FJ47" s="387"/>
      <c r="FK47" s="388"/>
    </row>
    <row r="48" spans="1:167" ht="12.75" customHeight="1" x14ac:dyDescent="0.2">
      <c r="A48" s="323"/>
      <c r="B48" s="324"/>
      <c r="C48" s="324"/>
      <c r="D48" s="324"/>
      <c r="E48" s="324"/>
      <c r="F48" s="324"/>
      <c r="G48" s="325"/>
      <c r="H48" s="112"/>
      <c r="I48" s="682" t="s">
        <v>87</v>
      </c>
      <c r="J48" s="682"/>
      <c r="K48" s="682"/>
      <c r="L48" s="682"/>
      <c r="M48" s="682"/>
      <c r="N48" s="682"/>
      <c r="O48" s="682"/>
      <c r="P48" s="682"/>
      <c r="Q48" s="682"/>
      <c r="R48" s="682"/>
      <c r="S48" s="682"/>
      <c r="T48" s="682"/>
      <c r="U48" s="682"/>
      <c r="V48" s="682"/>
      <c r="W48" s="682"/>
      <c r="X48" s="682"/>
      <c r="Y48" s="682"/>
      <c r="Z48" s="682"/>
      <c r="AA48" s="682"/>
      <c r="AB48" s="682"/>
      <c r="AC48" s="682"/>
      <c r="AD48" s="682"/>
      <c r="AE48" s="682"/>
      <c r="AF48" s="682"/>
      <c r="AG48" s="682"/>
      <c r="AH48" s="682"/>
      <c r="AI48" s="682"/>
      <c r="AJ48" s="682"/>
      <c r="AK48" s="682"/>
      <c r="AL48" s="682"/>
      <c r="AM48" s="682"/>
      <c r="AN48" s="682"/>
      <c r="AO48" s="682"/>
      <c r="AP48" s="682"/>
      <c r="AQ48" s="682"/>
      <c r="AR48" s="683"/>
      <c r="AS48" s="392"/>
      <c r="AT48" s="393"/>
      <c r="AU48" s="393"/>
      <c r="AV48" s="393"/>
      <c r="AW48" s="393"/>
      <c r="AX48" s="393"/>
      <c r="AY48" s="393"/>
      <c r="AZ48" s="393"/>
      <c r="BA48" s="393"/>
      <c r="BB48" s="393"/>
      <c r="BC48" s="393"/>
      <c r="BD48" s="393"/>
      <c r="BE48" s="393"/>
      <c r="BF48" s="393"/>
      <c r="BG48" s="393"/>
      <c r="BH48" s="393"/>
      <c r="BI48" s="393"/>
      <c r="BJ48" s="393"/>
      <c r="BK48" s="393"/>
      <c r="BL48" s="394"/>
      <c r="BM48" s="392"/>
      <c r="BN48" s="393"/>
      <c r="BO48" s="393"/>
      <c r="BP48" s="393"/>
      <c r="BQ48" s="393"/>
      <c r="BR48" s="393"/>
      <c r="BS48" s="393"/>
      <c r="BT48" s="393"/>
      <c r="BU48" s="393"/>
      <c r="BV48" s="393"/>
      <c r="BW48" s="393"/>
      <c r="BX48" s="393"/>
      <c r="BY48" s="393"/>
      <c r="BZ48" s="393"/>
      <c r="CA48" s="393"/>
      <c r="CB48" s="393"/>
      <c r="CC48" s="393"/>
      <c r="CD48" s="393"/>
      <c r="CE48" s="393"/>
      <c r="CF48" s="394"/>
      <c r="CG48" s="392"/>
      <c r="CH48" s="393"/>
      <c r="CI48" s="393"/>
      <c r="CJ48" s="393"/>
      <c r="CK48" s="393"/>
      <c r="CL48" s="393"/>
      <c r="CM48" s="393"/>
      <c r="CN48" s="393"/>
      <c r="CO48" s="393"/>
      <c r="CP48" s="393"/>
      <c r="CQ48" s="393"/>
      <c r="CR48" s="393"/>
      <c r="CS48" s="393"/>
      <c r="CT48" s="393"/>
      <c r="CU48" s="393"/>
      <c r="CV48" s="393"/>
      <c r="CW48" s="393"/>
      <c r="CX48" s="393"/>
      <c r="CY48" s="394"/>
      <c r="CZ48" s="392"/>
      <c r="DA48" s="393"/>
      <c r="DB48" s="393"/>
      <c r="DC48" s="393"/>
      <c r="DD48" s="393"/>
      <c r="DE48" s="393"/>
      <c r="DF48" s="393"/>
      <c r="DG48" s="393"/>
      <c r="DH48" s="393"/>
      <c r="DI48" s="393"/>
      <c r="DJ48" s="393"/>
      <c r="DK48" s="393"/>
      <c r="DL48" s="393"/>
      <c r="DM48" s="393"/>
      <c r="DN48" s="393"/>
      <c r="DO48" s="393"/>
      <c r="DP48" s="393"/>
      <c r="DQ48" s="393"/>
      <c r="DR48" s="394"/>
      <c r="DS48" s="392"/>
      <c r="DT48" s="393"/>
      <c r="DU48" s="393"/>
      <c r="DV48" s="393"/>
      <c r="DW48" s="393"/>
      <c r="DX48" s="393"/>
      <c r="DY48" s="393"/>
      <c r="DZ48" s="393"/>
      <c r="EA48" s="393"/>
      <c r="EB48" s="393"/>
      <c r="EC48" s="393"/>
      <c r="ED48" s="393"/>
      <c r="EE48" s="393"/>
      <c r="EF48" s="393"/>
      <c r="EG48" s="393"/>
      <c r="EH48" s="393"/>
      <c r="EI48" s="393"/>
      <c r="EJ48" s="393"/>
      <c r="EK48" s="394"/>
      <c r="EL48" s="392"/>
      <c r="EM48" s="393"/>
      <c r="EN48" s="393"/>
      <c r="EO48" s="393"/>
      <c r="EP48" s="393"/>
      <c r="EQ48" s="393"/>
      <c r="ER48" s="393"/>
      <c r="ES48" s="393"/>
      <c r="ET48" s="393"/>
      <c r="EU48" s="393"/>
      <c r="EV48" s="393"/>
      <c r="EW48" s="393"/>
      <c r="EX48" s="393"/>
      <c r="EY48" s="393"/>
      <c r="EZ48" s="393"/>
      <c r="FA48" s="393"/>
      <c r="FB48" s="393"/>
      <c r="FC48" s="393"/>
      <c r="FD48" s="393"/>
      <c r="FE48" s="393"/>
      <c r="FF48" s="393"/>
      <c r="FG48" s="393"/>
      <c r="FH48" s="393"/>
      <c r="FI48" s="393"/>
      <c r="FJ48" s="393"/>
      <c r="FK48" s="394"/>
    </row>
    <row r="49" spans="1:167" ht="12.75" customHeight="1" x14ac:dyDescent="0.2">
      <c r="A49" s="326"/>
      <c r="B49" s="327"/>
      <c r="C49" s="327"/>
      <c r="D49" s="327"/>
      <c r="E49" s="327"/>
      <c r="F49" s="327"/>
      <c r="G49" s="328"/>
      <c r="H49" s="114"/>
      <c r="I49" s="744" t="s">
        <v>86</v>
      </c>
      <c r="J49" s="744"/>
      <c r="K49" s="744"/>
      <c r="L49" s="744"/>
      <c r="M49" s="744"/>
      <c r="N49" s="744"/>
      <c r="O49" s="744"/>
      <c r="P49" s="744"/>
      <c r="Q49" s="744"/>
      <c r="R49" s="744"/>
      <c r="S49" s="744"/>
      <c r="T49" s="744"/>
      <c r="U49" s="744"/>
      <c r="V49" s="744"/>
      <c r="W49" s="744"/>
      <c r="X49" s="744"/>
      <c r="Y49" s="744"/>
      <c r="Z49" s="744"/>
      <c r="AA49" s="744"/>
      <c r="AB49" s="744"/>
      <c r="AC49" s="744"/>
      <c r="AD49" s="744"/>
      <c r="AE49" s="744"/>
      <c r="AF49" s="744"/>
      <c r="AG49" s="744"/>
      <c r="AH49" s="744"/>
      <c r="AI49" s="744"/>
      <c r="AJ49" s="744"/>
      <c r="AK49" s="744"/>
      <c r="AL49" s="744"/>
      <c r="AM49" s="744"/>
      <c r="AN49" s="744"/>
      <c r="AO49" s="744"/>
      <c r="AP49" s="744"/>
      <c r="AQ49" s="744"/>
      <c r="AR49" s="745"/>
      <c r="AS49" s="389"/>
      <c r="AT49" s="390"/>
      <c r="AU49" s="390"/>
      <c r="AV49" s="390"/>
      <c r="AW49" s="390"/>
      <c r="AX49" s="390"/>
      <c r="AY49" s="390"/>
      <c r="AZ49" s="390"/>
      <c r="BA49" s="390"/>
      <c r="BB49" s="390"/>
      <c r="BC49" s="390"/>
      <c r="BD49" s="390"/>
      <c r="BE49" s="390"/>
      <c r="BF49" s="390"/>
      <c r="BG49" s="390"/>
      <c r="BH49" s="390"/>
      <c r="BI49" s="390"/>
      <c r="BJ49" s="390"/>
      <c r="BK49" s="390"/>
      <c r="BL49" s="391"/>
      <c r="BM49" s="389"/>
      <c r="BN49" s="390"/>
      <c r="BO49" s="390"/>
      <c r="BP49" s="390"/>
      <c r="BQ49" s="390"/>
      <c r="BR49" s="390"/>
      <c r="BS49" s="390"/>
      <c r="BT49" s="390"/>
      <c r="BU49" s="390"/>
      <c r="BV49" s="390"/>
      <c r="BW49" s="390"/>
      <c r="BX49" s="390"/>
      <c r="BY49" s="390"/>
      <c r="BZ49" s="390"/>
      <c r="CA49" s="390"/>
      <c r="CB49" s="390"/>
      <c r="CC49" s="390"/>
      <c r="CD49" s="390"/>
      <c r="CE49" s="390"/>
      <c r="CF49" s="391"/>
      <c r="CG49" s="389"/>
      <c r="CH49" s="390"/>
      <c r="CI49" s="390"/>
      <c r="CJ49" s="390"/>
      <c r="CK49" s="390"/>
      <c r="CL49" s="390"/>
      <c r="CM49" s="390"/>
      <c r="CN49" s="390"/>
      <c r="CO49" s="390"/>
      <c r="CP49" s="390"/>
      <c r="CQ49" s="390"/>
      <c r="CR49" s="390"/>
      <c r="CS49" s="390"/>
      <c r="CT49" s="390"/>
      <c r="CU49" s="390"/>
      <c r="CV49" s="390"/>
      <c r="CW49" s="390"/>
      <c r="CX49" s="390"/>
      <c r="CY49" s="391"/>
      <c r="CZ49" s="389"/>
      <c r="DA49" s="390"/>
      <c r="DB49" s="390"/>
      <c r="DC49" s="390"/>
      <c r="DD49" s="390"/>
      <c r="DE49" s="390"/>
      <c r="DF49" s="390"/>
      <c r="DG49" s="390"/>
      <c r="DH49" s="390"/>
      <c r="DI49" s="390"/>
      <c r="DJ49" s="390"/>
      <c r="DK49" s="390"/>
      <c r="DL49" s="390"/>
      <c r="DM49" s="390"/>
      <c r="DN49" s="390"/>
      <c r="DO49" s="390"/>
      <c r="DP49" s="390"/>
      <c r="DQ49" s="390"/>
      <c r="DR49" s="391"/>
      <c r="DS49" s="389"/>
      <c r="DT49" s="390"/>
      <c r="DU49" s="390"/>
      <c r="DV49" s="390"/>
      <c r="DW49" s="390"/>
      <c r="DX49" s="390"/>
      <c r="DY49" s="390"/>
      <c r="DZ49" s="390"/>
      <c r="EA49" s="390"/>
      <c r="EB49" s="390"/>
      <c r="EC49" s="390"/>
      <c r="ED49" s="390"/>
      <c r="EE49" s="390"/>
      <c r="EF49" s="390"/>
      <c r="EG49" s="390"/>
      <c r="EH49" s="390"/>
      <c r="EI49" s="390"/>
      <c r="EJ49" s="390"/>
      <c r="EK49" s="391"/>
      <c r="EL49" s="389"/>
      <c r="EM49" s="390"/>
      <c r="EN49" s="390"/>
      <c r="EO49" s="390"/>
      <c r="EP49" s="390"/>
      <c r="EQ49" s="390"/>
      <c r="ER49" s="390"/>
      <c r="ES49" s="390"/>
      <c r="ET49" s="390"/>
      <c r="EU49" s="390"/>
      <c r="EV49" s="390"/>
      <c r="EW49" s="390"/>
      <c r="EX49" s="390"/>
      <c r="EY49" s="390"/>
      <c r="EZ49" s="390"/>
      <c r="FA49" s="390"/>
      <c r="FB49" s="390"/>
      <c r="FC49" s="390"/>
      <c r="FD49" s="390"/>
      <c r="FE49" s="390"/>
      <c r="FF49" s="390"/>
      <c r="FG49" s="390"/>
      <c r="FH49" s="390"/>
      <c r="FI49" s="390"/>
      <c r="FJ49" s="390"/>
      <c r="FK49" s="391"/>
    </row>
    <row r="50" spans="1:167" ht="12.75" customHeight="1" x14ac:dyDescent="0.2">
      <c r="A50" s="395" t="s">
        <v>96</v>
      </c>
      <c r="B50" s="396"/>
      <c r="C50" s="396"/>
      <c r="D50" s="396"/>
      <c r="E50" s="396"/>
      <c r="F50" s="396"/>
      <c r="G50" s="397"/>
      <c r="H50" s="119"/>
      <c r="I50" s="680" t="s">
        <v>88</v>
      </c>
      <c r="J50" s="680"/>
      <c r="K50" s="680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  <c r="AA50" s="680"/>
      <c r="AB50" s="680"/>
      <c r="AC50" s="680"/>
      <c r="AD50" s="680"/>
      <c r="AE50" s="680"/>
      <c r="AF50" s="680"/>
      <c r="AG50" s="680"/>
      <c r="AH50" s="680"/>
      <c r="AI50" s="680"/>
      <c r="AJ50" s="680"/>
      <c r="AK50" s="680"/>
      <c r="AL50" s="680"/>
      <c r="AM50" s="680"/>
      <c r="AN50" s="680"/>
      <c r="AO50" s="680"/>
      <c r="AP50" s="680"/>
      <c r="AQ50" s="680"/>
      <c r="AR50" s="681"/>
      <c r="AS50" s="386" t="s">
        <v>18</v>
      </c>
      <c r="AT50" s="387"/>
      <c r="AU50" s="387"/>
      <c r="AV50" s="387"/>
      <c r="AW50" s="387"/>
      <c r="AX50" s="387"/>
      <c r="AY50" s="387"/>
      <c r="AZ50" s="387"/>
      <c r="BA50" s="387"/>
      <c r="BB50" s="387"/>
      <c r="BC50" s="387"/>
      <c r="BD50" s="387"/>
      <c r="BE50" s="387"/>
      <c r="BF50" s="387"/>
      <c r="BG50" s="387"/>
      <c r="BH50" s="387"/>
      <c r="BI50" s="387"/>
      <c r="BJ50" s="387"/>
      <c r="BK50" s="387"/>
      <c r="BL50" s="388"/>
      <c r="BM50" s="386" t="s">
        <v>18</v>
      </c>
      <c r="BN50" s="387"/>
      <c r="BO50" s="387"/>
      <c r="BP50" s="387"/>
      <c r="BQ50" s="387"/>
      <c r="BR50" s="387"/>
      <c r="BS50" s="387"/>
      <c r="BT50" s="387"/>
      <c r="BU50" s="387"/>
      <c r="BV50" s="387"/>
      <c r="BW50" s="387"/>
      <c r="BX50" s="387"/>
      <c r="BY50" s="387"/>
      <c r="BZ50" s="387"/>
      <c r="CA50" s="387"/>
      <c r="CB50" s="387"/>
      <c r="CC50" s="387"/>
      <c r="CD50" s="387"/>
      <c r="CE50" s="387"/>
      <c r="CF50" s="388"/>
      <c r="CG50" s="386">
        <v>0</v>
      </c>
      <c r="CH50" s="387"/>
      <c r="CI50" s="387"/>
      <c r="CJ50" s="387"/>
      <c r="CK50" s="387"/>
      <c r="CL50" s="387"/>
      <c r="CM50" s="387"/>
      <c r="CN50" s="387"/>
      <c r="CO50" s="387"/>
      <c r="CP50" s="387"/>
      <c r="CQ50" s="387"/>
      <c r="CR50" s="387"/>
      <c r="CS50" s="387"/>
      <c r="CT50" s="387"/>
      <c r="CU50" s="387"/>
      <c r="CV50" s="387"/>
      <c r="CW50" s="387"/>
      <c r="CX50" s="387"/>
      <c r="CY50" s="388"/>
      <c r="CZ50" s="386">
        <v>0</v>
      </c>
      <c r="DA50" s="387"/>
      <c r="DB50" s="387"/>
      <c r="DC50" s="387"/>
      <c r="DD50" s="387"/>
      <c r="DE50" s="387"/>
      <c r="DF50" s="387"/>
      <c r="DG50" s="387"/>
      <c r="DH50" s="387"/>
      <c r="DI50" s="387"/>
      <c r="DJ50" s="387"/>
      <c r="DK50" s="387"/>
      <c r="DL50" s="387"/>
      <c r="DM50" s="387"/>
      <c r="DN50" s="387"/>
      <c r="DO50" s="387"/>
      <c r="DP50" s="387"/>
      <c r="DQ50" s="387"/>
      <c r="DR50" s="388"/>
      <c r="DS50" s="386">
        <v>0</v>
      </c>
      <c r="DT50" s="387"/>
      <c r="DU50" s="387"/>
      <c r="DV50" s="387"/>
      <c r="DW50" s="387"/>
      <c r="DX50" s="387"/>
      <c r="DY50" s="387"/>
      <c r="DZ50" s="387"/>
      <c r="EA50" s="387"/>
      <c r="EB50" s="387"/>
      <c r="EC50" s="387"/>
      <c r="ED50" s="387"/>
      <c r="EE50" s="387"/>
      <c r="EF50" s="387"/>
      <c r="EG50" s="387"/>
      <c r="EH50" s="387"/>
      <c r="EI50" s="387"/>
      <c r="EJ50" s="387"/>
      <c r="EK50" s="388"/>
      <c r="EL50" s="386">
        <v>0</v>
      </c>
      <c r="EM50" s="387"/>
      <c r="EN50" s="387"/>
      <c r="EO50" s="387"/>
      <c r="EP50" s="387"/>
      <c r="EQ50" s="387"/>
      <c r="ER50" s="387"/>
      <c r="ES50" s="387"/>
      <c r="ET50" s="387"/>
      <c r="EU50" s="387"/>
      <c r="EV50" s="387"/>
      <c r="EW50" s="387"/>
      <c r="EX50" s="387"/>
      <c r="EY50" s="387"/>
      <c r="EZ50" s="387"/>
      <c r="FA50" s="387"/>
      <c r="FB50" s="387"/>
      <c r="FC50" s="387"/>
      <c r="FD50" s="387"/>
      <c r="FE50" s="387"/>
      <c r="FF50" s="387"/>
      <c r="FG50" s="387"/>
      <c r="FH50" s="387"/>
      <c r="FI50" s="387"/>
      <c r="FJ50" s="387"/>
      <c r="FK50" s="388"/>
    </row>
    <row r="51" spans="1:167" ht="12.75" customHeight="1" x14ac:dyDescent="0.2">
      <c r="A51" s="326"/>
      <c r="B51" s="327"/>
      <c r="C51" s="327"/>
      <c r="D51" s="327"/>
      <c r="E51" s="327"/>
      <c r="F51" s="327"/>
      <c r="G51" s="328"/>
      <c r="H51" s="114"/>
      <c r="I51" s="701" t="s">
        <v>89</v>
      </c>
      <c r="J51" s="701"/>
      <c r="K51" s="701"/>
      <c r="L51" s="701"/>
      <c r="M51" s="701"/>
      <c r="N51" s="701"/>
      <c r="O51" s="701"/>
      <c r="P51" s="701"/>
      <c r="Q51" s="701"/>
      <c r="R51" s="701"/>
      <c r="S51" s="701"/>
      <c r="T51" s="701"/>
      <c r="U51" s="701"/>
      <c r="V51" s="701"/>
      <c r="W51" s="701"/>
      <c r="X51" s="701"/>
      <c r="Y51" s="701"/>
      <c r="Z51" s="701"/>
      <c r="AA51" s="701"/>
      <c r="AB51" s="701"/>
      <c r="AC51" s="701"/>
      <c r="AD51" s="701"/>
      <c r="AE51" s="701"/>
      <c r="AF51" s="701"/>
      <c r="AG51" s="701"/>
      <c r="AH51" s="701"/>
      <c r="AI51" s="701"/>
      <c r="AJ51" s="701"/>
      <c r="AK51" s="701"/>
      <c r="AL51" s="701"/>
      <c r="AM51" s="701"/>
      <c r="AN51" s="701"/>
      <c r="AO51" s="701"/>
      <c r="AP51" s="701"/>
      <c r="AQ51" s="701"/>
      <c r="AR51" s="702"/>
      <c r="AS51" s="389"/>
      <c r="AT51" s="390"/>
      <c r="AU51" s="390"/>
      <c r="AV51" s="390"/>
      <c r="AW51" s="390"/>
      <c r="AX51" s="390"/>
      <c r="AY51" s="390"/>
      <c r="AZ51" s="390"/>
      <c r="BA51" s="390"/>
      <c r="BB51" s="390"/>
      <c r="BC51" s="390"/>
      <c r="BD51" s="390"/>
      <c r="BE51" s="390"/>
      <c r="BF51" s="390"/>
      <c r="BG51" s="390"/>
      <c r="BH51" s="390"/>
      <c r="BI51" s="390"/>
      <c r="BJ51" s="390"/>
      <c r="BK51" s="390"/>
      <c r="BL51" s="391"/>
      <c r="BM51" s="389"/>
      <c r="BN51" s="390"/>
      <c r="BO51" s="390"/>
      <c r="BP51" s="390"/>
      <c r="BQ51" s="390"/>
      <c r="BR51" s="390"/>
      <c r="BS51" s="390"/>
      <c r="BT51" s="390"/>
      <c r="BU51" s="390"/>
      <c r="BV51" s="390"/>
      <c r="BW51" s="390"/>
      <c r="BX51" s="390"/>
      <c r="BY51" s="390"/>
      <c r="BZ51" s="390"/>
      <c r="CA51" s="390"/>
      <c r="CB51" s="390"/>
      <c r="CC51" s="390"/>
      <c r="CD51" s="390"/>
      <c r="CE51" s="390"/>
      <c r="CF51" s="391"/>
      <c r="CG51" s="389"/>
      <c r="CH51" s="390"/>
      <c r="CI51" s="390"/>
      <c r="CJ51" s="390"/>
      <c r="CK51" s="390"/>
      <c r="CL51" s="390"/>
      <c r="CM51" s="390"/>
      <c r="CN51" s="390"/>
      <c r="CO51" s="390"/>
      <c r="CP51" s="390"/>
      <c r="CQ51" s="390"/>
      <c r="CR51" s="390"/>
      <c r="CS51" s="390"/>
      <c r="CT51" s="390"/>
      <c r="CU51" s="390"/>
      <c r="CV51" s="390"/>
      <c r="CW51" s="390"/>
      <c r="CX51" s="390"/>
      <c r="CY51" s="391"/>
      <c r="CZ51" s="389"/>
      <c r="DA51" s="390"/>
      <c r="DB51" s="390"/>
      <c r="DC51" s="390"/>
      <c r="DD51" s="390"/>
      <c r="DE51" s="390"/>
      <c r="DF51" s="390"/>
      <c r="DG51" s="390"/>
      <c r="DH51" s="390"/>
      <c r="DI51" s="390"/>
      <c r="DJ51" s="390"/>
      <c r="DK51" s="390"/>
      <c r="DL51" s="390"/>
      <c r="DM51" s="390"/>
      <c r="DN51" s="390"/>
      <c r="DO51" s="390"/>
      <c r="DP51" s="390"/>
      <c r="DQ51" s="390"/>
      <c r="DR51" s="391"/>
      <c r="DS51" s="389"/>
      <c r="DT51" s="390"/>
      <c r="DU51" s="390"/>
      <c r="DV51" s="390"/>
      <c r="DW51" s="390"/>
      <c r="DX51" s="390"/>
      <c r="DY51" s="390"/>
      <c r="DZ51" s="390"/>
      <c r="EA51" s="390"/>
      <c r="EB51" s="390"/>
      <c r="EC51" s="390"/>
      <c r="ED51" s="390"/>
      <c r="EE51" s="390"/>
      <c r="EF51" s="390"/>
      <c r="EG51" s="390"/>
      <c r="EH51" s="390"/>
      <c r="EI51" s="390"/>
      <c r="EJ51" s="390"/>
      <c r="EK51" s="391"/>
      <c r="EL51" s="389"/>
      <c r="EM51" s="390"/>
      <c r="EN51" s="390"/>
      <c r="EO51" s="390"/>
      <c r="EP51" s="390"/>
      <c r="EQ51" s="390"/>
      <c r="ER51" s="390"/>
      <c r="ES51" s="390"/>
      <c r="ET51" s="390"/>
      <c r="EU51" s="390"/>
      <c r="EV51" s="390"/>
      <c r="EW51" s="390"/>
      <c r="EX51" s="390"/>
      <c r="EY51" s="390"/>
      <c r="EZ51" s="390"/>
      <c r="FA51" s="390"/>
      <c r="FB51" s="390"/>
      <c r="FC51" s="390"/>
      <c r="FD51" s="390"/>
      <c r="FE51" s="390"/>
      <c r="FF51" s="390"/>
      <c r="FG51" s="390"/>
      <c r="FH51" s="390"/>
      <c r="FI51" s="390"/>
      <c r="FJ51" s="390"/>
      <c r="FK51" s="391"/>
    </row>
    <row r="52" spans="1:167" ht="12.75" customHeight="1" x14ac:dyDescent="0.2">
      <c r="A52" s="368" t="s">
        <v>97</v>
      </c>
      <c r="B52" s="369"/>
      <c r="C52" s="369"/>
      <c r="D52" s="369"/>
      <c r="E52" s="369"/>
      <c r="F52" s="369"/>
      <c r="G52" s="370"/>
      <c r="H52" s="79"/>
      <c r="I52" s="678" t="s">
        <v>81</v>
      </c>
      <c r="J52" s="678"/>
      <c r="K52" s="678"/>
      <c r="L52" s="678"/>
      <c r="M52" s="678"/>
      <c r="N52" s="678"/>
      <c r="O52" s="678"/>
      <c r="P52" s="678"/>
      <c r="Q52" s="678"/>
      <c r="R52" s="678"/>
      <c r="S52" s="678"/>
      <c r="T52" s="678"/>
      <c r="U52" s="678"/>
      <c r="V52" s="678"/>
      <c r="W52" s="678"/>
      <c r="X52" s="678"/>
      <c r="Y52" s="678"/>
      <c r="Z52" s="678"/>
      <c r="AA52" s="678"/>
      <c r="AB52" s="678"/>
      <c r="AC52" s="678"/>
      <c r="AD52" s="678"/>
      <c r="AE52" s="678"/>
      <c r="AF52" s="678"/>
      <c r="AG52" s="678"/>
      <c r="AH52" s="678"/>
      <c r="AI52" s="678"/>
      <c r="AJ52" s="678"/>
      <c r="AK52" s="678"/>
      <c r="AL52" s="678"/>
      <c r="AM52" s="678"/>
      <c r="AN52" s="678"/>
      <c r="AO52" s="678"/>
      <c r="AP52" s="678"/>
      <c r="AQ52" s="678"/>
      <c r="AR52" s="679"/>
      <c r="AS52" s="383" t="s">
        <v>18</v>
      </c>
      <c r="AT52" s="384"/>
      <c r="AU52" s="384"/>
      <c r="AV52" s="384"/>
      <c r="AW52" s="384"/>
      <c r="AX52" s="384"/>
      <c r="AY52" s="384"/>
      <c r="AZ52" s="384"/>
      <c r="BA52" s="384"/>
      <c r="BB52" s="384"/>
      <c r="BC52" s="384"/>
      <c r="BD52" s="384"/>
      <c r="BE52" s="384"/>
      <c r="BF52" s="384"/>
      <c r="BG52" s="384"/>
      <c r="BH52" s="384"/>
      <c r="BI52" s="384"/>
      <c r="BJ52" s="384"/>
      <c r="BK52" s="384"/>
      <c r="BL52" s="385"/>
      <c r="BM52" s="383" t="s">
        <v>18</v>
      </c>
      <c r="BN52" s="384"/>
      <c r="BO52" s="384"/>
      <c r="BP52" s="384"/>
      <c r="BQ52" s="384"/>
      <c r="BR52" s="384"/>
      <c r="BS52" s="384"/>
      <c r="BT52" s="384"/>
      <c r="BU52" s="384"/>
      <c r="BV52" s="384"/>
      <c r="BW52" s="384"/>
      <c r="BX52" s="384"/>
      <c r="BY52" s="384"/>
      <c r="BZ52" s="384"/>
      <c r="CA52" s="384"/>
      <c r="CB52" s="384"/>
      <c r="CC52" s="384"/>
      <c r="CD52" s="384"/>
      <c r="CE52" s="384"/>
      <c r="CF52" s="385"/>
      <c r="CG52" s="383">
        <v>0</v>
      </c>
      <c r="CH52" s="384"/>
      <c r="CI52" s="384"/>
      <c r="CJ52" s="384"/>
      <c r="CK52" s="384"/>
      <c r="CL52" s="384"/>
      <c r="CM52" s="384"/>
      <c r="CN52" s="384"/>
      <c r="CO52" s="384"/>
      <c r="CP52" s="384"/>
      <c r="CQ52" s="384"/>
      <c r="CR52" s="384"/>
      <c r="CS52" s="384"/>
      <c r="CT52" s="384"/>
      <c r="CU52" s="384"/>
      <c r="CV52" s="384"/>
      <c r="CW52" s="384"/>
      <c r="CX52" s="384"/>
      <c r="CY52" s="385"/>
      <c r="CZ52" s="383">
        <v>0</v>
      </c>
      <c r="DA52" s="384"/>
      <c r="DB52" s="384"/>
      <c r="DC52" s="384"/>
      <c r="DD52" s="384"/>
      <c r="DE52" s="384"/>
      <c r="DF52" s="384"/>
      <c r="DG52" s="384"/>
      <c r="DH52" s="384"/>
      <c r="DI52" s="384"/>
      <c r="DJ52" s="384"/>
      <c r="DK52" s="384"/>
      <c r="DL52" s="384"/>
      <c r="DM52" s="384"/>
      <c r="DN52" s="384"/>
      <c r="DO52" s="384"/>
      <c r="DP52" s="384"/>
      <c r="DQ52" s="384"/>
      <c r="DR52" s="385"/>
      <c r="DS52" s="383">
        <v>0</v>
      </c>
      <c r="DT52" s="384"/>
      <c r="DU52" s="384"/>
      <c r="DV52" s="384"/>
      <c r="DW52" s="384"/>
      <c r="DX52" s="384"/>
      <c r="DY52" s="384"/>
      <c r="DZ52" s="384"/>
      <c r="EA52" s="384"/>
      <c r="EB52" s="384"/>
      <c r="EC52" s="384"/>
      <c r="ED52" s="384"/>
      <c r="EE52" s="384"/>
      <c r="EF52" s="384"/>
      <c r="EG52" s="384"/>
      <c r="EH52" s="384"/>
      <c r="EI52" s="384"/>
      <c r="EJ52" s="384"/>
      <c r="EK52" s="385"/>
      <c r="EL52" s="383">
        <v>0</v>
      </c>
      <c r="EM52" s="384"/>
      <c r="EN52" s="384"/>
      <c r="EO52" s="384"/>
      <c r="EP52" s="384"/>
      <c r="EQ52" s="384"/>
      <c r="ER52" s="384"/>
      <c r="ES52" s="384"/>
      <c r="ET52" s="384"/>
      <c r="EU52" s="384"/>
      <c r="EV52" s="384"/>
      <c r="EW52" s="384"/>
      <c r="EX52" s="384"/>
      <c r="EY52" s="384"/>
      <c r="EZ52" s="384"/>
      <c r="FA52" s="384"/>
      <c r="FB52" s="384"/>
      <c r="FC52" s="384"/>
      <c r="FD52" s="384"/>
      <c r="FE52" s="384"/>
      <c r="FF52" s="384"/>
      <c r="FG52" s="384"/>
      <c r="FH52" s="384"/>
      <c r="FI52" s="384"/>
      <c r="FJ52" s="384"/>
      <c r="FK52" s="385"/>
    </row>
    <row r="53" spans="1:167" ht="24.75" customHeight="1" x14ac:dyDescent="0.2">
      <c r="A53" s="447" t="s">
        <v>98</v>
      </c>
      <c r="B53" s="448"/>
      <c r="C53" s="448"/>
      <c r="D53" s="448"/>
      <c r="E53" s="448"/>
      <c r="F53" s="448"/>
      <c r="G53" s="449"/>
      <c r="H53" s="79"/>
      <c r="I53" s="414" t="s">
        <v>99</v>
      </c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  <c r="W53" s="414"/>
      <c r="X53" s="414"/>
      <c r="Y53" s="414"/>
      <c r="Z53" s="414"/>
      <c r="AA53" s="414"/>
      <c r="AB53" s="414"/>
      <c r="AC53" s="414"/>
      <c r="AD53" s="414"/>
      <c r="AE53" s="414"/>
      <c r="AF53" s="414"/>
      <c r="AG53" s="414"/>
      <c r="AH53" s="414"/>
      <c r="AI53" s="414"/>
      <c r="AJ53" s="414"/>
      <c r="AK53" s="414"/>
      <c r="AL53" s="414"/>
      <c r="AM53" s="414"/>
      <c r="AN53" s="414"/>
      <c r="AO53" s="414"/>
      <c r="AP53" s="414"/>
      <c r="AQ53" s="414"/>
      <c r="AR53" s="667"/>
      <c r="AS53" s="383">
        <f>AS54+AS56+AS57</f>
        <v>93100</v>
      </c>
      <c r="AT53" s="384"/>
      <c r="AU53" s="384"/>
      <c r="AV53" s="384"/>
      <c r="AW53" s="384"/>
      <c r="AX53" s="384"/>
      <c r="AY53" s="384"/>
      <c r="AZ53" s="384"/>
      <c r="BA53" s="384"/>
      <c r="BB53" s="384"/>
      <c r="BC53" s="384"/>
      <c r="BD53" s="384"/>
      <c r="BE53" s="384"/>
      <c r="BF53" s="384"/>
      <c r="BG53" s="384"/>
      <c r="BH53" s="384"/>
      <c r="BI53" s="384"/>
      <c r="BJ53" s="384"/>
      <c r="BK53" s="384"/>
      <c r="BL53" s="385"/>
      <c r="BM53" s="383">
        <f>BM54+BM56</f>
        <v>91950.7</v>
      </c>
      <c r="BN53" s="384"/>
      <c r="BO53" s="384"/>
      <c r="BP53" s="384"/>
      <c r="BQ53" s="384"/>
      <c r="BR53" s="384"/>
      <c r="BS53" s="384"/>
      <c r="BT53" s="384"/>
      <c r="BU53" s="384"/>
      <c r="BV53" s="384"/>
      <c r="BW53" s="384"/>
      <c r="BX53" s="384"/>
      <c r="BY53" s="384"/>
      <c r="BZ53" s="384"/>
      <c r="CA53" s="384"/>
      <c r="CB53" s="384"/>
      <c r="CC53" s="384"/>
      <c r="CD53" s="384"/>
      <c r="CE53" s="384"/>
      <c r="CF53" s="385"/>
      <c r="CG53" s="383">
        <f>CG54+CG56+CG57</f>
        <v>2151</v>
      </c>
      <c r="CH53" s="384"/>
      <c r="CI53" s="384"/>
      <c r="CJ53" s="384"/>
      <c r="CK53" s="384"/>
      <c r="CL53" s="384"/>
      <c r="CM53" s="384"/>
      <c r="CN53" s="384"/>
      <c r="CO53" s="384"/>
      <c r="CP53" s="384"/>
      <c r="CQ53" s="384"/>
      <c r="CR53" s="384"/>
      <c r="CS53" s="384"/>
      <c r="CT53" s="384"/>
      <c r="CU53" s="384"/>
      <c r="CV53" s="384"/>
      <c r="CW53" s="384"/>
      <c r="CX53" s="384"/>
      <c r="CY53" s="385"/>
      <c r="CZ53" s="383">
        <f>CZ54+CZ56+CZ57</f>
        <v>2142.1</v>
      </c>
      <c r="DA53" s="384"/>
      <c r="DB53" s="384"/>
      <c r="DC53" s="384"/>
      <c r="DD53" s="384"/>
      <c r="DE53" s="384"/>
      <c r="DF53" s="384"/>
      <c r="DG53" s="384"/>
      <c r="DH53" s="384"/>
      <c r="DI53" s="384"/>
      <c r="DJ53" s="384"/>
      <c r="DK53" s="384"/>
      <c r="DL53" s="384"/>
      <c r="DM53" s="384"/>
      <c r="DN53" s="384"/>
      <c r="DO53" s="384"/>
      <c r="DP53" s="384"/>
      <c r="DQ53" s="384"/>
      <c r="DR53" s="385"/>
      <c r="DS53" s="383">
        <f>DS54+DS56+DS57</f>
        <v>14043.2</v>
      </c>
      <c r="DT53" s="384"/>
      <c r="DU53" s="384"/>
      <c r="DV53" s="384"/>
      <c r="DW53" s="384"/>
      <c r="DX53" s="384"/>
      <c r="DY53" s="384"/>
      <c r="DZ53" s="384"/>
      <c r="EA53" s="384"/>
      <c r="EB53" s="384"/>
      <c r="EC53" s="384"/>
      <c r="ED53" s="384"/>
      <c r="EE53" s="384"/>
      <c r="EF53" s="384"/>
      <c r="EG53" s="384"/>
      <c r="EH53" s="384"/>
      <c r="EI53" s="384"/>
      <c r="EJ53" s="384"/>
      <c r="EK53" s="385"/>
      <c r="EL53" s="383">
        <f>EL54+EL56+EL57</f>
        <v>1580.6</v>
      </c>
      <c r="EM53" s="384"/>
      <c r="EN53" s="384"/>
      <c r="EO53" s="384"/>
      <c r="EP53" s="384"/>
      <c r="EQ53" s="384"/>
      <c r="ER53" s="384"/>
      <c r="ES53" s="384"/>
      <c r="ET53" s="384"/>
      <c r="EU53" s="384"/>
      <c r="EV53" s="384"/>
      <c r="EW53" s="384"/>
      <c r="EX53" s="384"/>
      <c r="EY53" s="384"/>
      <c r="EZ53" s="384"/>
      <c r="FA53" s="384"/>
      <c r="FB53" s="384"/>
      <c r="FC53" s="384"/>
      <c r="FD53" s="384"/>
      <c r="FE53" s="384"/>
      <c r="FF53" s="384"/>
      <c r="FG53" s="384"/>
      <c r="FH53" s="384"/>
      <c r="FI53" s="384"/>
      <c r="FJ53" s="384"/>
      <c r="FK53" s="385"/>
    </row>
    <row r="54" spans="1:167" ht="12" customHeight="1" x14ac:dyDescent="0.2">
      <c r="A54" s="395" t="s">
        <v>100</v>
      </c>
      <c r="B54" s="396"/>
      <c r="C54" s="396"/>
      <c r="D54" s="396"/>
      <c r="E54" s="396"/>
      <c r="F54" s="396"/>
      <c r="G54" s="397"/>
      <c r="H54" s="119"/>
      <c r="I54" s="699" t="s">
        <v>17</v>
      </c>
      <c r="J54" s="699"/>
      <c r="K54" s="699"/>
      <c r="L54" s="699"/>
      <c r="M54" s="699"/>
      <c r="N54" s="699"/>
      <c r="O54" s="699"/>
      <c r="P54" s="699"/>
      <c r="Q54" s="699"/>
      <c r="R54" s="699"/>
      <c r="S54" s="699"/>
      <c r="T54" s="699"/>
      <c r="U54" s="699"/>
      <c r="V54" s="699"/>
      <c r="W54" s="699"/>
      <c r="X54" s="699"/>
      <c r="Y54" s="699"/>
      <c r="Z54" s="699"/>
      <c r="AA54" s="699"/>
      <c r="AB54" s="699"/>
      <c r="AC54" s="699"/>
      <c r="AD54" s="699"/>
      <c r="AE54" s="699"/>
      <c r="AF54" s="699"/>
      <c r="AG54" s="699"/>
      <c r="AH54" s="699"/>
      <c r="AI54" s="699"/>
      <c r="AJ54" s="699"/>
      <c r="AK54" s="699"/>
      <c r="AL54" s="699"/>
      <c r="AM54" s="699"/>
      <c r="AN54" s="699"/>
      <c r="AO54" s="699"/>
      <c r="AP54" s="699"/>
      <c r="AQ54" s="699"/>
      <c r="AR54" s="700"/>
      <c r="AS54" s="386">
        <v>93100</v>
      </c>
      <c r="AT54" s="387"/>
      <c r="AU54" s="387"/>
      <c r="AV54" s="387"/>
      <c r="AW54" s="387"/>
      <c r="AX54" s="387"/>
      <c r="AY54" s="387"/>
      <c r="AZ54" s="387"/>
      <c r="BA54" s="387"/>
      <c r="BB54" s="387"/>
      <c r="BC54" s="387"/>
      <c r="BD54" s="387"/>
      <c r="BE54" s="387"/>
      <c r="BF54" s="387"/>
      <c r="BG54" s="387"/>
      <c r="BH54" s="387"/>
      <c r="BI54" s="387"/>
      <c r="BJ54" s="387"/>
      <c r="BK54" s="387"/>
      <c r="BL54" s="388"/>
      <c r="BM54" s="386">
        <v>91950.7</v>
      </c>
      <c r="BN54" s="387"/>
      <c r="BO54" s="387"/>
      <c r="BP54" s="387"/>
      <c r="BQ54" s="387"/>
      <c r="BR54" s="387"/>
      <c r="BS54" s="387"/>
      <c r="BT54" s="387"/>
      <c r="BU54" s="387"/>
      <c r="BV54" s="387"/>
      <c r="BW54" s="387"/>
      <c r="BX54" s="387"/>
      <c r="BY54" s="387"/>
      <c r="BZ54" s="387"/>
      <c r="CA54" s="387"/>
      <c r="CB54" s="387"/>
      <c r="CC54" s="387"/>
      <c r="CD54" s="387"/>
      <c r="CE54" s="387"/>
      <c r="CF54" s="388"/>
      <c r="CG54" s="386">
        <v>2151</v>
      </c>
      <c r="CH54" s="387"/>
      <c r="CI54" s="387"/>
      <c r="CJ54" s="387"/>
      <c r="CK54" s="387"/>
      <c r="CL54" s="387"/>
      <c r="CM54" s="387"/>
      <c r="CN54" s="387"/>
      <c r="CO54" s="387"/>
      <c r="CP54" s="387"/>
      <c r="CQ54" s="387"/>
      <c r="CR54" s="387"/>
      <c r="CS54" s="387"/>
      <c r="CT54" s="387"/>
      <c r="CU54" s="387"/>
      <c r="CV54" s="387"/>
      <c r="CW54" s="387"/>
      <c r="CX54" s="387"/>
      <c r="CY54" s="388"/>
      <c r="CZ54" s="386">
        <v>2142.1</v>
      </c>
      <c r="DA54" s="387"/>
      <c r="DB54" s="387"/>
      <c r="DC54" s="387"/>
      <c r="DD54" s="387"/>
      <c r="DE54" s="387"/>
      <c r="DF54" s="387"/>
      <c r="DG54" s="387"/>
      <c r="DH54" s="387"/>
      <c r="DI54" s="387"/>
      <c r="DJ54" s="387"/>
      <c r="DK54" s="387"/>
      <c r="DL54" s="387"/>
      <c r="DM54" s="387"/>
      <c r="DN54" s="387"/>
      <c r="DO54" s="387"/>
      <c r="DP54" s="387"/>
      <c r="DQ54" s="387"/>
      <c r="DR54" s="388"/>
      <c r="DS54" s="386">
        <v>14043.2</v>
      </c>
      <c r="DT54" s="387"/>
      <c r="DU54" s="387"/>
      <c r="DV54" s="387"/>
      <c r="DW54" s="387"/>
      <c r="DX54" s="387"/>
      <c r="DY54" s="387"/>
      <c r="DZ54" s="387"/>
      <c r="EA54" s="387"/>
      <c r="EB54" s="387"/>
      <c r="EC54" s="387"/>
      <c r="ED54" s="387"/>
      <c r="EE54" s="387"/>
      <c r="EF54" s="387"/>
      <c r="EG54" s="387"/>
      <c r="EH54" s="387"/>
      <c r="EI54" s="387"/>
      <c r="EJ54" s="387"/>
      <c r="EK54" s="388"/>
      <c r="EL54" s="386">
        <v>1580.6</v>
      </c>
      <c r="EM54" s="387"/>
      <c r="EN54" s="387"/>
      <c r="EO54" s="387"/>
      <c r="EP54" s="387"/>
      <c r="EQ54" s="387"/>
      <c r="ER54" s="387"/>
      <c r="ES54" s="387"/>
      <c r="ET54" s="387"/>
      <c r="EU54" s="387"/>
      <c r="EV54" s="387"/>
      <c r="EW54" s="387"/>
      <c r="EX54" s="387"/>
      <c r="EY54" s="387"/>
      <c r="EZ54" s="387"/>
      <c r="FA54" s="387"/>
      <c r="FB54" s="387"/>
      <c r="FC54" s="387"/>
      <c r="FD54" s="387"/>
      <c r="FE54" s="387"/>
      <c r="FF54" s="387"/>
      <c r="FG54" s="387"/>
      <c r="FH54" s="387"/>
      <c r="FI54" s="387"/>
      <c r="FJ54" s="387"/>
      <c r="FK54" s="388"/>
    </row>
    <row r="55" spans="1:167" ht="12.75" customHeight="1" x14ac:dyDescent="0.2">
      <c r="A55" s="326"/>
      <c r="B55" s="327"/>
      <c r="C55" s="327"/>
      <c r="D55" s="327"/>
      <c r="E55" s="327"/>
      <c r="F55" s="327"/>
      <c r="G55" s="328"/>
      <c r="H55" s="114"/>
      <c r="I55" s="701" t="s">
        <v>76</v>
      </c>
      <c r="J55" s="701"/>
      <c r="K55" s="701"/>
      <c r="L55" s="701"/>
      <c r="M55" s="701"/>
      <c r="N55" s="701"/>
      <c r="O55" s="701"/>
      <c r="P55" s="701"/>
      <c r="Q55" s="701"/>
      <c r="R55" s="701"/>
      <c r="S55" s="701"/>
      <c r="T55" s="701"/>
      <c r="U55" s="701"/>
      <c r="V55" s="701"/>
      <c r="W55" s="701"/>
      <c r="X55" s="701"/>
      <c r="Y55" s="701"/>
      <c r="Z55" s="701"/>
      <c r="AA55" s="701"/>
      <c r="AB55" s="701"/>
      <c r="AC55" s="701"/>
      <c r="AD55" s="701"/>
      <c r="AE55" s="701"/>
      <c r="AF55" s="701"/>
      <c r="AG55" s="701"/>
      <c r="AH55" s="701"/>
      <c r="AI55" s="701"/>
      <c r="AJ55" s="701"/>
      <c r="AK55" s="701"/>
      <c r="AL55" s="701"/>
      <c r="AM55" s="701"/>
      <c r="AN55" s="701"/>
      <c r="AO55" s="701"/>
      <c r="AP55" s="701"/>
      <c r="AQ55" s="701"/>
      <c r="AR55" s="702"/>
      <c r="AS55" s="389"/>
      <c r="AT55" s="390"/>
      <c r="AU55" s="390"/>
      <c r="AV55" s="390"/>
      <c r="AW55" s="390"/>
      <c r="AX55" s="390"/>
      <c r="AY55" s="390"/>
      <c r="AZ55" s="390"/>
      <c r="BA55" s="390"/>
      <c r="BB55" s="390"/>
      <c r="BC55" s="390"/>
      <c r="BD55" s="390"/>
      <c r="BE55" s="390"/>
      <c r="BF55" s="390"/>
      <c r="BG55" s="390"/>
      <c r="BH55" s="390"/>
      <c r="BI55" s="390"/>
      <c r="BJ55" s="390"/>
      <c r="BK55" s="390"/>
      <c r="BL55" s="391"/>
      <c r="BM55" s="389"/>
      <c r="BN55" s="390"/>
      <c r="BO55" s="390"/>
      <c r="BP55" s="390"/>
      <c r="BQ55" s="390"/>
      <c r="BR55" s="390"/>
      <c r="BS55" s="390"/>
      <c r="BT55" s="390"/>
      <c r="BU55" s="390"/>
      <c r="BV55" s="390"/>
      <c r="BW55" s="390"/>
      <c r="BX55" s="390"/>
      <c r="BY55" s="390"/>
      <c r="BZ55" s="390"/>
      <c r="CA55" s="390"/>
      <c r="CB55" s="390"/>
      <c r="CC55" s="390"/>
      <c r="CD55" s="390"/>
      <c r="CE55" s="390"/>
      <c r="CF55" s="391"/>
      <c r="CG55" s="389"/>
      <c r="CH55" s="390"/>
      <c r="CI55" s="390"/>
      <c r="CJ55" s="390"/>
      <c r="CK55" s="390"/>
      <c r="CL55" s="390"/>
      <c r="CM55" s="390"/>
      <c r="CN55" s="390"/>
      <c r="CO55" s="390"/>
      <c r="CP55" s="390"/>
      <c r="CQ55" s="390"/>
      <c r="CR55" s="390"/>
      <c r="CS55" s="390"/>
      <c r="CT55" s="390"/>
      <c r="CU55" s="390"/>
      <c r="CV55" s="390"/>
      <c r="CW55" s="390"/>
      <c r="CX55" s="390"/>
      <c r="CY55" s="391"/>
      <c r="CZ55" s="389"/>
      <c r="DA55" s="390"/>
      <c r="DB55" s="390"/>
      <c r="DC55" s="390"/>
      <c r="DD55" s="390"/>
      <c r="DE55" s="390"/>
      <c r="DF55" s="390"/>
      <c r="DG55" s="390"/>
      <c r="DH55" s="390"/>
      <c r="DI55" s="390"/>
      <c r="DJ55" s="390"/>
      <c r="DK55" s="390"/>
      <c r="DL55" s="390"/>
      <c r="DM55" s="390"/>
      <c r="DN55" s="390"/>
      <c r="DO55" s="390"/>
      <c r="DP55" s="390"/>
      <c r="DQ55" s="390"/>
      <c r="DR55" s="391"/>
      <c r="DS55" s="389"/>
      <c r="DT55" s="390"/>
      <c r="DU55" s="390"/>
      <c r="DV55" s="390"/>
      <c r="DW55" s="390"/>
      <c r="DX55" s="390"/>
      <c r="DY55" s="390"/>
      <c r="DZ55" s="390"/>
      <c r="EA55" s="390"/>
      <c r="EB55" s="390"/>
      <c r="EC55" s="390"/>
      <c r="ED55" s="390"/>
      <c r="EE55" s="390"/>
      <c r="EF55" s="390"/>
      <c r="EG55" s="390"/>
      <c r="EH55" s="390"/>
      <c r="EI55" s="390"/>
      <c r="EJ55" s="390"/>
      <c r="EK55" s="391"/>
      <c r="EL55" s="389"/>
      <c r="EM55" s="390"/>
      <c r="EN55" s="390"/>
      <c r="EO55" s="390"/>
      <c r="EP55" s="390"/>
      <c r="EQ55" s="390"/>
      <c r="ER55" s="390"/>
      <c r="ES55" s="390"/>
      <c r="ET55" s="390"/>
      <c r="EU55" s="390"/>
      <c r="EV55" s="390"/>
      <c r="EW55" s="390"/>
      <c r="EX55" s="390"/>
      <c r="EY55" s="390"/>
      <c r="EZ55" s="390"/>
      <c r="FA55" s="390"/>
      <c r="FB55" s="390"/>
      <c r="FC55" s="390"/>
      <c r="FD55" s="390"/>
      <c r="FE55" s="390"/>
      <c r="FF55" s="390"/>
      <c r="FG55" s="390"/>
      <c r="FH55" s="390"/>
      <c r="FI55" s="390"/>
      <c r="FJ55" s="390"/>
      <c r="FK55" s="391"/>
    </row>
    <row r="56" spans="1:167" ht="24.75" customHeight="1" x14ac:dyDescent="0.2">
      <c r="A56" s="447" t="s">
        <v>101</v>
      </c>
      <c r="B56" s="448"/>
      <c r="C56" s="448"/>
      <c r="D56" s="448"/>
      <c r="E56" s="448"/>
      <c r="F56" s="448"/>
      <c r="G56" s="449"/>
      <c r="H56" s="79"/>
      <c r="I56" s="450" t="s">
        <v>77</v>
      </c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0"/>
      <c r="V56" s="450"/>
      <c r="W56" s="450"/>
      <c r="X56" s="450"/>
      <c r="Y56" s="450"/>
      <c r="Z56" s="450"/>
      <c r="AA56" s="450"/>
      <c r="AB56" s="450"/>
      <c r="AC56" s="450"/>
      <c r="AD56" s="450"/>
      <c r="AE56" s="450"/>
      <c r="AF56" s="450"/>
      <c r="AG56" s="450"/>
      <c r="AH56" s="450"/>
      <c r="AI56" s="450"/>
      <c r="AJ56" s="450"/>
      <c r="AK56" s="450"/>
      <c r="AL56" s="450"/>
      <c r="AM56" s="450"/>
      <c r="AN56" s="450"/>
      <c r="AO56" s="450"/>
      <c r="AP56" s="450"/>
      <c r="AQ56" s="450"/>
      <c r="AR56" s="451"/>
      <c r="AS56" s="383">
        <v>0</v>
      </c>
      <c r="AT56" s="384"/>
      <c r="AU56" s="384"/>
      <c r="AV56" s="384"/>
      <c r="AW56" s="384"/>
      <c r="AX56" s="384"/>
      <c r="AY56" s="384"/>
      <c r="AZ56" s="384"/>
      <c r="BA56" s="384"/>
      <c r="BB56" s="384"/>
      <c r="BC56" s="384"/>
      <c r="BD56" s="384"/>
      <c r="BE56" s="384"/>
      <c r="BF56" s="384"/>
      <c r="BG56" s="384"/>
      <c r="BH56" s="384"/>
      <c r="BI56" s="384"/>
      <c r="BJ56" s="384"/>
      <c r="BK56" s="384"/>
      <c r="BL56" s="385"/>
      <c r="BM56" s="383">
        <v>0</v>
      </c>
      <c r="BN56" s="384"/>
      <c r="BO56" s="384"/>
      <c r="BP56" s="384"/>
      <c r="BQ56" s="384"/>
      <c r="BR56" s="384"/>
      <c r="BS56" s="384"/>
      <c r="BT56" s="384"/>
      <c r="BU56" s="384"/>
      <c r="BV56" s="384"/>
      <c r="BW56" s="384"/>
      <c r="BX56" s="384"/>
      <c r="BY56" s="384"/>
      <c r="BZ56" s="384"/>
      <c r="CA56" s="384"/>
      <c r="CB56" s="384"/>
      <c r="CC56" s="384"/>
      <c r="CD56" s="384"/>
      <c r="CE56" s="384"/>
      <c r="CF56" s="385"/>
      <c r="CG56" s="383">
        <v>0</v>
      </c>
      <c r="CH56" s="384"/>
      <c r="CI56" s="384"/>
      <c r="CJ56" s="384"/>
      <c r="CK56" s="384"/>
      <c r="CL56" s="384"/>
      <c r="CM56" s="384"/>
      <c r="CN56" s="384"/>
      <c r="CO56" s="384"/>
      <c r="CP56" s="384"/>
      <c r="CQ56" s="384"/>
      <c r="CR56" s="384"/>
      <c r="CS56" s="384"/>
      <c r="CT56" s="384"/>
      <c r="CU56" s="384"/>
      <c r="CV56" s="384"/>
      <c r="CW56" s="384"/>
      <c r="CX56" s="384"/>
      <c r="CY56" s="385"/>
      <c r="CZ56" s="383">
        <v>0</v>
      </c>
      <c r="DA56" s="384"/>
      <c r="DB56" s="384"/>
      <c r="DC56" s="384"/>
      <c r="DD56" s="384"/>
      <c r="DE56" s="384"/>
      <c r="DF56" s="384"/>
      <c r="DG56" s="384"/>
      <c r="DH56" s="384"/>
      <c r="DI56" s="384"/>
      <c r="DJ56" s="384"/>
      <c r="DK56" s="384"/>
      <c r="DL56" s="384"/>
      <c r="DM56" s="384"/>
      <c r="DN56" s="384"/>
      <c r="DO56" s="384"/>
      <c r="DP56" s="384"/>
      <c r="DQ56" s="384"/>
      <c r="DR56" s="385"/>
      <c r="DS56" s="383">
        <v>0</v>
      </c>
      <c r="DT56" s="384"/>
      <c r="DU56" s="384"/>
      <c r="DV56" s="384"/>
      <c r="DW56" s="384"/>
      <c r="DX56" s="384"/>
      <c r="DY56" s="384"/>
      <c r="DZ56" s="384"/>
      <c r="EA56" s="384"/>
      <c r="EB56" s="384"/>
      <c r="EC56" s="384"/>
      <c r="ED56" s="384"/>
      <c r="EE56" s="384"/>
      <c r="EF56" s="384"/>
      <c r="EG56" s="384"/>
      <c r="EH56" s="384"/>
      <c r="EI56" s="384"/>
      <c r="EJ56" s="384"/>
      <c r="EK56" s="385"/>
      <c r="EL56" s="383">
        <v>0</v>
      </c>
      <c r="EM56" s="384"/>
      <c r="EN56" s="384"/>
      <c r="EO56" s="384"/>
      <c r="EP56" s="384"/>
      <c r="EQ56" s="384"/>
      <c r="ER56" s="384"/>
      <c r="ES56" s="384"/>
      <c r="ET56" s="384"/>
      <c r="EU56" s="384"/>
      <c r="EV56" s="384"/>
      <c r="EW56" s="384"/>
      <c r="EX56" s="384"/>
      <c r="EY56" s="384"/>
      <c r="EZ56" s="384"/>
      <c r="FA56" s="384"/>
      <c r="FB56" s="384"/>
      <c r="FC56" s="384"/>
      <c r="FD56" s="384"/>
      <c r="FE56" s="384"/>
      <c r="FF56" s="384"/>
      <c r="FG56" s="384"/>
      <c r="FH56" s="384"/>
      <c r="FI56" s="384"/>
      <c r="FJ56" s="384"/>
      <c r="FK56" s="385"/>
    </row>
    <row r="57" spans="1:167" ht="24.75" customHeight="1" x14ac:dyDescent="0.2">
      <c r="A57" s="447" t="s">
        <v>102</v>
      </c>
      <c r="B57" s="448"/>
      <c r="C57" s="448"/>
      <c r="D57" s="448"/>
      <c r="E57" s="448"/>
      <c r="F57" s="448"/>
      <c r="G57" s="449"/>
      <c r="H57" s="79"/>
      <c r="I57" s="450" t="s">
        <v>78</v>
      </c>
      <c r="J57" s="450"/>
      <c r="K57" s="450"/>
      <c r="L57" s="450"/>
      <c r="M57" s="450"/>
      <c r="N57" s="450"/>
      <c r="O57" s="450"/>
      <c r="P57" s="450"/>
      <c r="Q57" s="450"/>
      <c r="R57" s="450"/>
      <c r="S57" s="450"/>
      <c r="T57" s="450"/>
      <c r="U57" s="450"/>
      <c r="V57" s="450"/>
      <c r="W57" s="450"/>
      <c r="X57" s="450"/>
      <c r="Y57" s="450"/>
      <c r="Z57" s="450"/>
      <c r="AA57" s="450"/>
      <c r="AB57" s="450"/>
      <c r="AC57" s="450"/>
      <c r="AD57" s="450"/>
      <c r="AE57" s="450"/>
      <c r="AF57" s="450"/>
      <c r="AG57" s="450"/>
      <c r="AH57" s="450"/>
      <c r="AI57" s="450"/>
      <c r="AJ57" s="450"/>
      <c r="AK57" s="450"/>
      <c r="AL57" s="450"/>
      <c r="AM57" s="450"/>
      <c r="AN57" s="450"/>
      <c r="AO57" s="450"/>
      <c r="AP57" s="450"/>
      <c r="AQ57" s="450"/>
      <c r="AR57" s="451"/>
      <c r="AS57" s="383">
        <v>0</v>
      </c>
      <c r="AT57" s="384"/>
      <c r="AU57" s="384"/>
      <c r="AV57" s="384"/>
      <c r="AW57" s="384"/>
      <c r="AX57" s="384"/>
      <c r="AY57" s="384"/>
      <c r="AZ57" s="384"/>
      <c r="BA57" s="384"/>
      <c r="BB57" s="384"/>
      <c r="BC57" s="384"/>
      <c r="BD57" s="384"/>
      <c r="BE57" s="384"/>
      <c r="BF57" s="384"/>
      <c r="BG57" s="384"/>
      <c r="BH57" s="384"/>
      <c r="BI57" s="384"/>
      <c r="BJ57" s="384"/>
      <c r="BK57" s="384"/>
      <c r="BL57" s="385"/>
      <c r="BM57" s="383" t="s">
        <v>18</v>
      </c>
      <c r="BN57" s="384"/>
      <c r="BO57" s="384"/>
      <c r="BP57" s="384"/>
      <c r="BQ57" s="384"/>
      <c r="BR57" s="384"/>
      <c r="BS57" s="384"/>
      <c r="BT57" s="384"/>
      <c r="BU57" s="384"/>
      <c r="BV57" s="384"/>
      <c r="BW57" s="384"/>
      <c r="BX57" s="384"/>
      <c r="BY57" s="384"/>
      <c r="BZ57" s="384"/>
      <c r="CA57" s="384"/>
      <c r="CB57" s="384"/>
      <c r="CC57" s="384"/>
      <c r="CD57" s="384"/>
      <c r="CE57" s="384"/>
      <c r="CF57" s="385"/>
      <c r="CG57" s="383">
        <f>CG62+CG65+CG67</f>
        <v>0</v>
      </c>
      <c r="CH57" s="384"/>
      <c r="CI57" s="384"/>
      <c r="CJ57" s="384"/>
      <c r="CK57" s="384"/>
      <c r="CL57" s="384"/>
      <c r="CM57" s="384"/>
      <c r="CN57" s="384"/>
      <c r="CO57" s="384"/>
      <c r="CP57" s="384"/>
      <c r="CQ57" s="384"/>
      <c r="CR57" s="384"/>
      <c r="CS57" s="384"/>
      <c r="CT57" s="384"/>
      <c r="CU57" s="384"/>
      <c r="CV57" s="384"/>
      <c r="CW57" s="384"/>
      <c r="CX57" s="384"/>
      <c r="CY57" s="385"/>
      <c r="CZ57" s="383">
        <f>CZ62+CZ65+CZ67</f>
        <v>0</v>
      </c>
      <c r="DA57" s="384"/>
      <c r="DB57" s="384"/>
      <c r="DC57" s="384"/>
      <c r="DD57" s="384"/>
      <c r="DE57" s="384"/>
      <c r="DF57" s="384"/>
      <c r="DG57" s="384"/>
      <c r="DH57" s="384"/>
      <c r="DI57" s="384"/>
      <c r="DJ57" s="384"/>
      <c r="DK57" s="384"/>
      <c r="DL57" s="384"/>
      <c r="DM57" s="384"/>
      <c r="DN57" s="384"/>
      <c r="DO57" s="384"/>
      <c r="DP57" s="384"/>
      <c r="DQ57" s="384"/>
      <c r="DR57" s="385"/>
      <c r="DS57" s="383">
        <f>DS62+DS65+DS67</f>
        <v>0</v>
      </c>
      <c r="DT57" s="384"/>
      <c r="DU57" s="384"/>
      <c r="DV57" s="384"/>
      <c r="DW57" s="384"/>
      <c r="DX57" s="384"/>
      <c r="DY57" s="384"/>
      <c r="DZ57" s="384"/>
      <c r="EA57" s="384"/>
      <c r="EB57" s="384"/>
      <c r="EC57" s="384"/>
      <c r="ED57" s="384"/>
      <c r="EE57" s="384"/>
      <c r="EF57" s="384"/>
      <c r="EG57" s="384"/>
      <c r="EH57" s="384"/>
      <c r="EI57" s="384"/>
      <c r="EJ57" s="384"/>
      <c r="EK57" s="385"/>
      <c r="EL57" s="383">
        <f>EL62+EL65+EL67</f>
        <v>0</v>
      </c>
      <c r="EM57" s="384"/>
      <c r="EN57" s="384"/>
      <c r="EO57" s="384"/>
      <c r="EP57" s="384"/>
      <c r="EQ57" s="384"/>
      <c r="ER57" s="384"/>
      <c r="ES57" s="384"/>
      <c r="ET57" s="384"/>
      <c r="EU57" s="384"/>
      <c r="EV57" s="384"/>
      <c r="EW57" s="384"/>
      <c r="EX57" s="384"/>
      <c r="EY57" s="384"/>
      <c r="EZ57" s="384"/>
      <c r="FA57" s="384"/>
      <c r="FB57" s="384"/>
      <c r="FC57" s="384"/>
      <c r="FD57" s="384"/>
      <c r="FE57" s="384"/>
      <c r="FF57" s="384"/>
      <c r="FG57" s="384"/>
      <c r="FH57" s="384"/>
      <c r="FI57" s="384"/>
      <c r="FJ57" s="384"/>
      <c r="FK57" s="385"/>
    </row>
    <row r="58" spans="1:167" s="117" customFormat="1" ht="39.75" customHeight="1" x14ac:dyDescent="0.2">
      <c r="A58" s="621"/>
      <c r="B58" s="622"/>
      <c r="C58" s="622"/>
      <c r="D58" s="622"/>
      <c r="E58" s="622"/>
      <c r="F58" s="622"/>
      <c r="G58" s="623"/>
      <c r="H58" s="621"/>
      <c r="I58" s="622"/>
      <c r="J58" s="622"/>
      <c r="K58" s="622"/>
      <c r="L58" s="622"/>
      <c r="M58" s="622"/>
      <c r="N58" s="622"/>
      <c r="O58" s="622"/>
      <c r="P58" s="622"/>
      <c r="Q58" s="622"/>
      <c r="R58" s="622"/>
      <c r="S58" s="622"/>
      <c r="T58" s="622"/>
      <c r="U58" s="622"/>
      <c r="V58" s="622"/>
      <c r="W58" s="622"/>
      <c r="X58" s="622"/>
      <c r="Y58" s="622"/>
      <c r="Z58" s="622"/>
      <c r="AA58" s="622"/>
      <c r="AB58" s="622"/>
      <c r="AC58" s="622"/>
      <c r="AD58" s="622"/>
      <c r="AE58" s="622"/>
      <c r="AF58" s="622"/>
      <c r="AG58" s="622"/>
      <c r="AH58" s="622"/>
      <c r="AI58" s="622"/>
      <c r="AJ58" s="622"/>
      <c r="AK58" s="622"/>
      <c r="AL58" s="622"/>
      <c r="AM58" s="622"/>
      <c r="AN58" s="622"/>
      <c r="AO58" s="622"/>
      <c r="AP58" s="622"/>
      <c r="AQ58" s="622"/>
      <c r="AR58" s="623"/>
      <c r="AS58" s="639" t="s">
        <v>67</v>
      </c>
      <c r="AT58" s="640"/>
      <c r="AU58" s="640"/>
      <c r="AV58" s="640"/>
      <c r="AW58" s="640"/>
      <c r="AX58" s="640"/>
      <c r="AY58" s="640"/>
      <c r="AZ58" s="640"/>
      <c r="BA58" s="640"/>
      <c r="BB58" s="640"/>
      <c r="BC58" s="640"/>
      <c r="BD58" s="640"/>
      <c r="BE58" s="640"/>
      <c r="BF58" s="640"/>
      <c r="BG58" s="640"/>
      <c r="BH58" s="640"/>
      <c r="BI58" s="640"/>
      <c r="BJ58" s="640"/>
      <c r="BK58" s="640"/>
      <c r="BL58" s="641"/>
      <c r="BM58" s="639" t="s">
        <v>68</v>
      </c>
      <c r="BN58" s="640"/>
      <c r="BO58" s="640"/>
      <c r="BP58" s="640"/>
      <c r="BQ58" s="640"/>
      <c r="BR58" s="640"/>
      <c r="BS58" s="640"/>
      <c r="BT58" s="640"/>
      <c r="BU58" s="640"/>
      <c r="BV58" s="640"/>
      <c r="BW58" s="640"/>
      <c r="BX58" s="640"/>
      <c r="BY58" s="640"/>
      <c r="BZ58" s="640"/>
      <c r="CA58" s="640"/>
      <c r="CB58" s="640"/>
      <c r="CC58" s="640"/>
      <c r="CD58" s="640"/>
      <c r="CE58" s="640"/>
      <c r="CF58" s="641"/>
      <c r="CG58" s="746" t="s">
        <v>69</v>
      </c>
      <c r="CH58" s="747"/>
      <c r="CI58" s="747"/>
      <c r="CJ58" s="747"/>
      <c r="CK58" s="747"/>
      <c r="CL58" s="747"/>
      <c r="CM58" s="747"/>
      <c r="CN58" s="747"/>
      <c r="CO58" s="747"/>
      <c r="CP58" s="747"/>
      <c r="CQ58" s="747"/>
      <c r="CR58" s="747"/>
      <c r="CS58" s="747"/>
      <c r="CT58" s="747"/>
      <c r="CU58" s="747"/>
      <c r="CV58" s="747"/>
      <c r="CW58" s="747"/>
      <c r="CX58" s="747"/>
      <c r="CY58" s="747"/>
      <c r="CZ58" s="747"/>
      <c r="DA58" s="747"/>
      <c r="DB58" s="747"/>
      <c r="DC58" s="747"/>
      <c r="DD58" s="747"/>
      <c r="DE58" s="747"/>
      <c r="DF58" s="747"/>
      <c r="DG58" s="747"/>
      <c r="DH58" s="747"/>
      <c r="DI58" s="747"/>
      <c r="DJ58" s="747"/>
      <c r="DK58" s="747"/>
      <c r="DL58" s="747"/>
      <c r="DM58" s="747"/>
      <c r="DN58" s="747"/>
      <c r="DO58" s="747"/>
      <c r="DP58" s="747"/>
      <c r="DQ58" s="747"/>
      <c r="DR58" s="748"/>
      <c r="DS58" s="639" t="s">
        <v>72</v>
      </c>
      <c r="DT58" s="640"/>
      <c r="DU58" s="640"/>
      <c r="DV58" s="640"/>
      <c r="DW58" s="640"/>
      <c r="DX58" s="640"/>
      <c r="DY58" s="640"/>
      <c r="DZ58" s="640"/>
      <c r="EA58" s="640"/>
      <c r="EB58" s="640"/>
      <c r="EC58" s="640"/>
      <c r="ED58" s="640"/>
      <c r="EE58" s="640"/>
      <c r="EF58" s="640"/>
      <c r="EG58" s="640"/>
      <c r="EH58" s="640"/>
      <c r="EI58" s="640"/>
      <c r="EJ58" s="640"/>
      <c r="EK58" s="640"/>
      <c r="EL58" s="640"/>
      <c r="EM58" s="640"/>
      <c r="EN58" s="640"/>
      <c r="EO58" s="640"/>
      <c r="EP58" s="640"/>
      <c r="EQ58" s="640"/>
      <c r="ER58" s="640"/>
      <c r="ES58" s="640"/>
      <c r="ET58" s="640"/>
      <c r="EU58" s="640"/>
      <c r="EV58" s="640"/>
      <c r="EW58" s="640"/>
      <c r="EX58" s="640"/>
      <c r="EY58" s="640"/>
      <c r="EZ58" s="640"/>
      <c r="FA58" s="640"/>
      <c r="FB58" s="640"/>
      <c r="FC58" s="640"/>
      <c r="FD58" s="640"/>
      <c r="FE58" s="640"/>
      <c r="FF58" s="640"/>
      <c r="FG58" s="640"/>
      <c r="FH58" s="640"/>
      <c r="FI58" s="640"/>
      <c r="FJ58" s="640"/>
      <c r="FK58" s="641"/>
    </row>
    <row r="59" spans="1:167" s="117" customFormat="1" ht="12.75" customHeight="1" x14ac:dyDescent="0.2">
      <c r="A59" s="624"/>
      <c r="B59" s="625"/>
      <c r="C59" s="625"/>
      <c r="D59" s="625"/>
      <c r="E59" s="625"/>
      <c r="F59" s="625"/>
      <c r="G59" s="626"/>
      <c r="H59" s="624"/>
      <c r="I59" s="625"/>
      <c r="J59" s="625"/>
      <c r="K59" s="625"/>
      <c r="L59" s="625"/>
      <c r="M59" s="625"/>
      <c r="N59" s="625"/>
      <c r="O59" s="625"/>
      <c r="P59" s="625"/>
      <c r="Q59" s="625"/>
      <c r="R59" s="625"/>
      <c r="S59" s="625"/>
      <c r="T59" s="625"/>
      <c r="U59" s="625"/>
      <c r="V59" s="625"/>
      <c r="W59" s="625"/>
      <c r="X59" s="625"/>
      <c r="Y59" s="625"/>
      <c r="Z59" s="625"/>
      <c r="AA59" s="625"/>
      <c r="AB59" s="625"/>
      <c r="AC59" s="625"/>
      <c r="AD59" s="625"/>
      <c r="AE59" s="625"/>
      <c r="AF59" s="625"/>
      <c r="AG59" s="625"/>
      <c r="AH59" s="625"/>
      <c r="AI59" s="625"/>
      <c r="AJ59" s="625"/>
      <c r="AK59" s="625"/>
      <c r="AL59" s="625"/>
      <c r="AM59" s="625"/>
      <c r="AN59" s="625"/>
      <c r="AO59" s="625"/>
      <c r="AP59" s="625"/>
      <c r="AQ59" s="625"/>
      <c r="AR59" s="626"/>
      <c r="AS59" s="749"/>
      <c r="AT59" s="750"/>
      <c r="AU59" s="750"/>
      <c r="AV59" s="750"/>
      <c r="AW59" s="750"/>
      <c r="AX59" s="750"/>
      <c r="AY59" s="750"/>
      <c r="AZ59" s="750"/>
      <c r="BA59" s="750"/>
      <c r="BB59" s="750"/>
      <c r="BC59" s="750"/>
      <c r="BD59" s="750"/>
      <c r="BE59" s="750"/>
      <c r="BF59" s="750"/>
      <c r="BG59" s="750"/>
      <c r="BH59" s="750"/>
      <c r="BI59" s="750"/>
      <c r="BJ59" s="750"/>
      <c r="BK59" s="750"/>
      <c r="BL59" s="751"/>
      <c r="BM59" s="749"/>
      <c r="BN59" s="750"/>
      <c r="BO59" s="750"/>
      <c r="BP59" s="750"/>
      <c r="BQ59" s="750"/>
      <c r="BR59" s="750"/>
      <c r="BS59" s="750"/>
      <c r="BT59" s="750"/>
      <c r="BU59" s="750"/>
      <c r="BV59" s="750"/>
      <c r="BW59" s="750"/>
      <c r="BX59" s="750"/>
      <c r="BY59" s="750"/>
      <c r="BZ59" s="750"/>
      <c r="CA59" s="750"/>
      <c r="CB59" s="750"/>
      <c r="CC59" s="750"/>
      <c r="CD59" s="750"/>
      <c r="CE59" s="750"/>
      <c r="CF59" s="751"/>
      <c r="CG59" s="639" t="s">
        <v>70</v>
      </c>
      <c r="CH59" s="640"/>
      <c r="CI59" s="640"/>
      <c r="CJ59" s="640"/>
      <c r="CK59" s="640"/>
      <c r="CL59" s="640"/>
      <c r="CM59" s="640"/>
      <c r="CN59" s="640"/>
      <c r="CO59" s="640"/>
      <c r="CP59" s="640"/>
      <c r="CQ59" s="640"/>
      <c r="CR59" s="640"/>
      <c r="CS59" s="640"/>
      <c r="CT59" s="640"/>
      <c r="CU59" s="640"/>
      <c r="CV59" s="640"/>
      <c r="CW59" s="640"/>
      <c r="CX59" s="640"/>
      <c r="CY59" s="641"/>
      <c r="CZ59" s="639" t="s">
        <v>71</v>
      </c>
      <c r="DA59" s="640"/>
      <c r="DB59" s="640"/>
      <c r="DC59" s="640"/>
      <c r="DD59" s="640"/>
      <c r="DE59" s="640"/>
      <c r="DF59" s="640"/>
      <c r="DG59" s="640"/>
      <c r="DH59" s="640"/>
      <c r="DI59" s="640"/>
      <c r="DJ59" s="640"/>
      <c r="DK59" s="640"/>
      <c r="DL59" s="640"/>
      <c r="DM59" s="640"/>
      <c r="DN59" s="640"/>
      <c r="DO59" s="640"/>
      <c r="DP59" s="640"/>
      <c r="DQ59" s="640"/>
      <c r="DR59" s="641"/>
      <c r="DS59" s="642"/>
      <c r="DT59" s="643"/>
      <c r="DU59" s="643"/>
      <c r="DV59" s="643"/>
      <c r="DW59" s="643"/>
      <c r="DX59" s="643"/>
      <c r="DY59" s="643"/>
      <c r="DZ59" s="643"/>
      <c r="EA59" s="643"/>
      <c r="EB59" s="643"/>
      <c r="EC59" s="643"/>
      <c r="ED59" s="643"/>
      <c r="EE59" s="643"/>
      <c r="EF59" s="643"/>
      <c r="EG59" s="643"/>
      <c r="EH59" s="643"/>
      <c r="EI59" s="643"/>
      <c r="EJ59" s="643"/>
      <c r="EK59" s="643"/>
      <c r="EL59" s="643"/>
      <c r="EM59" s="643"/>
      <c r="EN59" s="643"/>
      <c r="EO59" s="643"/>
      <c r="EP59" s="643"/>
      <c r="EQ59" s="643"/>
      <c r="ER59" s="643"/>
      <c r="ES59" s="643"/>
      <c r="ET59" s="643"/>
      <c r="EU59" s="643"/>
      <c r="EV59" s="643"/>
      <c r="EW59" s="643"/>
      <c r="EX59" s="643"/>
      <c r="EY59" s="643"/>
      <c r="EZ59" s="643"/>
      <c r="FA59" s="643"/>
      <c r="FB59" s="643"/>
      <c r="FC59" s="643"/>
      <c r="FD59" s="643"/>
      <c r="FE59" s="643"/>
      <c r="FF59" s="643"/>
      <c r="FG59" s="643"/>
      <c r="FH59" s="643"/>
      <c r="FI59" s="643"/>
      <c r="FJ59" s="643"/>
      <c r="FK59" s="644"/>
    </row>
    <row r="60" spans="1:167" s="117" customFormat="1" ht="53.25" customHeight="1" x14ac:dyDescent="0.2">
      <c r="A60" s="627"/>
      <c r="B60" s="628"/>
      <c r="C60" s="628"/>
      <c r="D60" s="628"/>
      <c r="E60" s="628"/>
      <c r="F60" s="628"/>
      <c r="G60" s="629"/>
      <c r="H60" s="627"/>
      <c r="I60" s="628"/>
      <c r="J60" s="628"/>
      <c r="K60" s="628"/>
      <c r="L60" s="628"/>
      <c r="M60" s="628"/>
      <c r="N60" s="628"/>
      <c r="O60" s="628"/>
      <c r="P60" s="628"/>
      <c r="Q60" s="628"/>
      <c r="R60" s="628"/>
      <c r="S60" s="628"/>
      <c r="T60" s="628"/>
      <c r="U60" s="628"/>
      <c r="V60" s="628"/>
      <c r="W60" s="628"/>
      <c r="X60" s="628"/>
      <c r="Y60" s="628"/>
      <c r="Z60" s="628"/>
      <c r="AA60" s="628"/>
      <c r="AB60" s="628"/>
      <c r="AC60" s="628"/>
      <c r="AD60" s="628"/>
      <c r="AE60" s="628"/>
      <c r="AF60" s="628"/>
      <c r="AG60" s="628"/>
      <c r="AH60" s="628"/>
      <c r="AI60" s="628"/>
      <c r="AJ60" s="628"/>
      <c r="AK60" s="628"/>
      <c r="AL60" s="628"/>
      <c r="AM60" s="628"/>
      <c r="AN60" s="628"/>
      <c r="AO60" s="628"/>
      <c r="AP60" s="628"/>
      <c r="AQ60" s="628"/>
      <c r="AR60" s="629"/>
      <c r="AS60" s="642"/>
      <c r="AT60" s="643"/>
      <c r="AU60" s="643"/>
      <c r="AV60" s="643"/>
      <c r="AW60" s="643"/>
      <c r="AX60" s="643"/>
      <c r="AY60" s="643"/>
      <c r="AZ60" s="643"/>
      <c r="BA60" s="643"/>
      <c r="BB60" s="643"/>
      <c r="BC60" s="643"/>
      <c r="BD60" s="643"/>
      <c r="BE60" s="643"/>
      <c r="BF60" s="643"/>
      <c r="BG60" s="643"/>
      <c r="BH60" s="643"/>
      <c r="BI60" s="643"/>
      <c r="BJ60" s="643"/>
      <c r="BK60" s="643"/>
      <c r="BL60" s="644"/>
      <c r="BM60" s="642"/>
      <c r="BN60" s="643"/>
      <c r="BO60" s="643"/>
      <c r="BP60" s="643"/>
      <c r="BQ60" s="643"/>
      <c r="BR60" s="643"/>
      <c r="BS60" s="643"/>
      <c r="BT60" s="643"/>
      <c r="BU60" s="643"/>
      <c r="BV60" s="643"/>
      <c r="BW60" s="643"/>
      <c r="BX60" s="643"/>
      <c r="BY60" s="643"/>
      <c r="BZ60" s="643"/>
      <c r="CA60" s="643"/>
      <c r="CB60" s="643"/>
      <c r="CC60" s="643"/>
      <c r="CD60" s="643"/>
      <c r="CE60" s="643"/>
      <c r="CF60" s="644"/>
      <c r="CG60" s="642"/>
      <c r="CH60" s="643"/>
      <c r="CI60" s="643"/>
      <c r="CJ60" s="643"/>
      <c r="CK60" s="643"/>
      <c r="CL60" s="643"/>
      <c r="CM60" s="643"/>
      <c r="CN60" s="643"/>
      <c r="CO60" s="643"/>
      <c r="CP60" s="643"/>
      <c r="CQ60" s="643"/>
      <c r="CR60" s="643"/>
      <c r="CS60" s="643"/>
      <c r="CT60" s="643"/>
      <c r="CU60" s="643"/>
      <c r="CV60" s="643"/>
      <c r="CW60" s="643"/>
      <c r="CX60" s="643"/>
      <c r="CY60" s="644"/>
      <c r="CZ60" s="642"/>
      <c r="DA60" s="643"/>
      <c r="DB60" s="643"/>
      <c r="DC60" s="643"/>
      <c r="DD60" s="643"/>
      <c r="DE60" s="643"/>
      <c r="DF60" s="643"/>
      <c r="DG60" s="643"/>
      <c r="DH60" s="643"/>
      <c r="DI60" s="643"/>
      <c r="DJ60" s="643"/>
      <c r="DK60" s="643"/>
      <c r="DL60" s="643"/>
      <c r="DM60" s="643"/>
      <c r="DN60" s="643"/>
      <c r="DO60" s="643"/>
      <c r="DP60" s="643"/>
      <c r="DQ60" s="643"/>
      <c r="DR60" s="644"/>
      <c r="DS60" s="746" t="s">
        <v>70</v>
      </c>
      <c r="DT60" s="747"/>
      <c r="DU60" s="747"/>
      <c r="DV60" s="747"/>
      <c r="DW60" s="747"/>
      <c r="DX60" s="747"/>
      <c r="DY60" s="747"/>
      <c r="DZ60" s="747"/>
      <c r="EA60" s="747"/>
      <c r="EB60" s="747"/>
      <c r="EC60" s="747"/>
      <c r="ED60" s="747"/>
      <c r="EE60" s="747"/>
      <c r="EF60" s="747"/>
      <c r="EG60" s="747"/>
      <c r="EH60" s="747"/>
      <c r="EI60" s="747"/>
      <c r="EJ60" s="747"/>
      <c r="EK60" s="748"/>
      <c r="EL60" s="746" t="s">
        <v>30</v>
      </c>
      <c r="EM60" s="747"/>
      <c r="EN60" s="747"/>
      <c r="EO60" s="747"/>
      <c r="EP60" s="747"/>
      <c r="EQ60" s="747"/>
      <c r="ER60" s="747"/>
      <c r="ES60" s="747"/>
      <c r="ET60" s="747"/>
      <c r="EU60" s="747"/>
      <c r="EV60" s="747"/>
      <c r="EW60" s="747"/>
      <c r="EX60" s="747"/>
      <c r="EY60" s="747"/>
      <c r="EZ60" s="747"/>
      <c r="FA60" s="747"/>
      <c r="FB60" s="747"/>
      <c r="FC60" s="747"/>
      <c r="FD60" s="747"/>
      <c r="FE60" s="747"/>
      <c r="FF60" s="747"/>
      <c r="FG60" s="747"/>
      <c r="FH60" s="747"/>
      <c r="FI60" s="747"/>
      <c r="FJ60" s="747"/>
      <c r="FK60" s="748"/>
    </row>
    <row r="61" spans="1:167" s="118" customFormat="1" x14ac:dyDescent="0.2">
      <c r="A61" s="612">
        <v>1</v>
      </c>
      <c r="B61" s="613"/>
      <c r="C61" s="613"/>
      <c r="D61" s="613"/>
      <c r="E61" s="613"/>
      <c r="F61" s="613"/>
      <c r="G61" s="614"/>
      <c r="H61" s="612">
        <v>2</v>
      </c>
      <c r="I61" s="613"/>
      <c r="J61" s="613"/>
      <c r="K61" s="613"/>
      <c r="L61" s="613"/>
      <c r="M61" s="613"/>
      <c r="N61" s="613"/>
      <c r="O61" s="613"/>
      <c r="P61" s="613"/>
      <c r="Q61" s="613"/>
      <c r="R61" s="613"/>
      <c r="S61" s="613"/>
      <c r="T61" s="613"/>
      <c r="U61" s="613"/>
      <c r="V61" s="613"/>
      <c r="W61" s="613"/>
      <c r="X61" s="613"/>
      <c r="Y61" s="613"/>
      <c r="Z61" s="613"/>
      <c r="AA61" s="613"/>
      <c r="AB61" s="613"/>
      <c r="AC61" s="613"/>
      <c r="AD61" s="613"/>
      <c r="AE61" s="613"/>
      <c r="AF61" s="613"/>
      <c r="AG61" s="613"/>
      <c r="AH61" s="613"/>
      <c r="AI61" s="613"/>
      <c r="AJ61" s="613"/>
      <c r="AK61" s="613"/>
      <c r="AL61" s="613"/>
      <c r="AM61" s="613"/>
      <c r="AN61" s="613"/>
      <c r="AO61" s="613"/>
      <c r="AP61" s="613"/>
      <c r="AQ61" s="613"/>
      <c r="AR61" s="614"/>
      <c r="AS61" s="383">
        <v>3</v>
      </c>
      <c r="AT61" s="384"/>
      <c r="AU61" s="384"/>
      <c r="AV61" s="384"/>
      <c r="AW61" s="384"/>
      <c r="AX61" s="384"/>
      <c r="AY61" s="384"/>
      <c r="AZ61" s="384"/>
      <c r="BA61" s="384"/>
      <c r="BB61" s="384"/>
      <c r="BC61" s="384"/>
      <c r="BD61" s="384"/>
      <c r="BE61" s="384"/>
      <c r="BF61" s="384"/>
      <c r="BG61" s="384"/>
      <c r="BH61" s="384"/>
      <c r="BI61" s="384"/>
      <c r="BJ61" s="384"/>
      <c r="BK61" s="384"/>
      <c r="BL61" s="385"/>
      <c r="BM61" s="383">
        <v>4</v>
      </c>
      <c r="BN61" s="384"/>
      <c r="BO61" s="384"/>
      <c r="BP61" s="384"/>
      <c r="BQ61" s="384"/>
      <c r="BR61" s="384"/>
      <c r="BS61" s="384"/>
      <c r="BT61" s="384"/>
      <c r="BU61" s="384"/>
      <c r="BV61" s="384"/>
      <c r="BW61" s="384"/>
      <c r="BX61" s="384"/>
      <c r="BY61" s="384"/>
      <c r="BZ61" s="384"/>
      <c r="CA61" s="384"/>
      <c r="CB61" s="384"/>
      <c r="CC61" s="384"/>
      <c r="CD61" s="384"/>
      <c r="CE61" s="384"/>
      <c r="CF61" s="385"/>
      <c r="CG61" s="383">
        <v>5</v>
      </c>
      <c r="CH61" s="384"/>
      <c r="CI61" s="384"/>
      <c r="CJ61" s="384"/>
      <c r="CK61" s="384"/>
      <c r="CL61" s="384"/>
      <c r="CM61" s="384"/>
      <c r="CN61" s="384"/>
      <c r="CO61" s="384"/>
      <c r="CP61" s="384"/>
      <c r="CQ61" s="384"/>
      <c r="CR61" s="384"/>
      <c r="CS61" s="384"/>
      <c r="CT61" s="384"/>
      <c r="CU61" s="384"/>
      <c r="CV61" s="384"/>
      <c r="CW61" s="384"/>
      <c r="CX61" s="384"/>
      <c r="CY61" s="385"/>
      <c r="CZ61" s="383">
        <v>6</v>
      </c>
      <c r="DA61" s="384"/>
      <c r="DB61" s="384"/>
      <c r="DC61" s="384"/>
      <c r="DD61" s="384"/>
      <c r="DE61" s="384"/>
      <c r="DF61" s="384"/>
      <c r="DG61" s="384"/>
      <c r="DH61" s="384"/>
      <c r="DI61" s="384"/>
      <c r="DJ61" s="384"/>
      <c r="DK61" s="384"/>
      <c r="DL61" s="384"/>
      <c r="DM61" s="384"/>
      <c r="DN61" s="384"/>
      <c r="DO61" s="384"/>
      <c r="DP61" s="384"/>
      <c r="DQ61" s="384"/>
      <c r="DR61" s="385"/>
      <c r="DS61" s="383">
        <v>7</v>
      </c>
      <c r="DT61" s="384"/>
      <c r="DU61" s="384"/>
      <c r="DV61" s="384"/>
      <c r="DW61" s="384"/>
      <c r="DX61" s="384"/>
      <c r="DY61" s="384"/>
      <c r="DZ61" s="384"/>
      <c r="EA61" s="384"/>
      <c r="EB61" s="384"/>
      <c r="EC61" s="384"/>
      <c r="ED61" s="384"/>
      <c r="EE61" s="384"/>
      <c r="EF61" s="384"/>
      <c r="EG61" s="384"/>
      <c r="EH61" s="384"/>
      <c r="EI61" s="384"/>
      <c r="EJ61" s="384"/>
      <c r="EK61" s="385"/>
      <c r="EL61" s="383">
        <v>8</v>
      </c>
      <c r="EM61" s="384"/>
      <c r="EN61" s="384"/>
      <c r="EO61" s="384"/>
      <c r="EP61" s="384"/>
      <c r="EQ61" s="384"/>
      <c r="ER61" s="384"/>
      <c r="ES61" s="384"/>
      <c r="ET61" s="384"/>
      <c r="EU61" s="384"/>
      <c r="EV61" s="384"/>
      <c r="EW61" s="384"/>
      <c r="EX61" s="384"/>
      <c r="EY61" s="384"/>
      <c r="EZ61" s="384"/>
      <c r="FA61" s="384"/>
      <c r="FB61" s="384"/>
      <c r="FC61" s="384"/>
      <c r="FD61" s="384"/>
      <c r="FE61" s="384"/>
      <c r="FF61" s="384"/>
      <c r="FG61" s="384"/>
      <c r="FH61" s="384"/>
      <c r="FI61" s="384"/>
      <c r="FJ61" s="384"/>
      <c r="FK61" s="385"/>
    </row>
    <row r="62" spans="1:167" ht="12" customHeight="1" x14ac:dyDescent="0.2">
      <c r="A62" s="395" t="s">
        <v>103</v>
      </c>
      <c r="B62" s="396"/>
      <c r="C62" s="396"/>
      <c r="D62" s="396"/>
      <c r="E62" s="396"/>
      <c r="F62" s="396"/>
      <c r="G62" s="397"/>
      <c r="H62" s="119"/>
      <c r="I62" s="680" t="s">
        <v>17</v>
      </c>
      <c r="J62" s="680"/>
      <c r="K62" s="680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  <c r="AA62" s="680"/>
      <c r="AB62" s="680"/>
      <c r="AC62" s="680"/>
      <c r="AD62" s="680"/>
      <c r="AE62" s="680"/>
      <c r="AF62" s="680"/>
      <c r="AG62" s="680"/>
      <c r="AH62" s="680"/>
      <c r="AI62" s="680"/>
      <c r="AJ62" s="680"/>
      <c r="AK62" s="680"/>
      <c r="AL62" s="680"/>
      <c r="AM62" s="680"/>
      <c r="AN62" s="680"/>
      <c r="AO62" s="680"/>
      <c r="AP62" s="680"/>
      <c r="AQ62" s="680"/>
      <c r="AR62" s="681"/>
      <c r="AS62" s="386" t="s">
        <v>18</v>
      </c>
      <c r="AT62" s="387"/>
      <c r="AU62" s="387"/>
      <c r="AV62" s="387"/>
      <c r="AW62" s="387"/>
      <c r="AX62" s="387"/>
      <c r="AY62" s="387"/>
      <c r="AZ62" s="387"/>
      <c r="BA62" s="387"/>
      <c r="BB62" s="387"/>
      <c r="BC62" s="387"/>
      <c r="BD62" s="387"/>
      <c r="BE62" s="387"/>
      <c r="BF62" s="387"/>
      <c r="BG62" s="387"/>
      <c r="BH62" s="387"/>
      <c r="BI62" s="387"/>
      <c r="BJ62" s="387"/>
      <c r="BK62" s="387"/>
      <c r="BL62" s="388"/>
      <c r="BM62" s="386" t="s">
        <v>18</v>
      </c>
      <c r="BN62" s="387"/>
      <c r="BO62" s="387"/>
      <c r="BP62" s="387"/>
      <c r="BQ62" s="387"/>
      <c r="BR62" s="387"/>
      <c r="BS62" s="387"/>
      <c r="BT62" s="387"/>
      <c r="BU62" s="387"/>
      <c r="BV62" s="387"/>
      <c r="BW62" s="387"/>
      <c r="BX62" s="387"/>
      <c r="BY62" s="387"/>
      <c r="BZ62" s="387"/>
      <c r="CA62" s="387"/>
      <c r="CB62" s="387"/>
      <c r="CC62" s="387"/>
      <c r="CD62" s="387"/>
      <c r="CE62" s="387"/>
      <c r="CF62" s="388"/>
      <c r="CG62" s="386">
        <v>0</v>
      </c>
      <c r="CH62" s="387"/>
      <c r="CI62" s="387"/>
      <c r="CJ62" s="387"/>
      <c r="CK62" s="387"/>
      <c r="CL62" s="387"/>
      <c r="CM62" s="387"/>
      <c r="CN62" s="387"/>
      <c r="CO62" s="387"/>
      <c r="CP62" s="387"/>
      <c r="CQ62" s="387"/>
      <c r="CR62" s="387"/>
      <c r="CS62" s="387"/>
      <c r="CT62" s="387"/>
      <c r="CU62" s="387"/>
      <c r="CV62" s="387"/>
      <c r="CW62" s="387"/>
      <c r="CX62" s="387"/>
      <c r="CY62" s="388"/>
      <c r="CZ62" s="386">
        <v>0</v>
      </c>
      <c r="DA62" s="387"/>
      <c r="DB62" s="387"/>
      <c r="DC62" s="387"/>
      <c r="DD62" s="387"/>
      <c r="DE62" s="387"/>
      <c r="DF62" s="387"/>
      <c r="DG62" s="387"/>
      <c r="DH62" s="387"/>
      <c r="DI62" s="387"/>
      <c r="DJ62" s="387"/>
      <c r="DK62" s="387"/>
      <c r="DL62" s="387"/>
      <c r="DM62" s="387"/>
      <c r="DN62" s="387"/>
      <c r="DO62" s="387"/>
      <c r="DP62" s="387"/>
      <c r="DQ62" s="387"/>
      <c r="DR62" s="388"/>
      <c r="DS62" s="386">
        <v>0</v>
      </c>
      <c r="DT62" s="387"/>
      <c r="DU62" s="387"/>
      <c r="DV62" s="387"/>
      <c r="DW62" s="387"/>
      <c r="DX62" s="387"/>
      <c r="DY62" s="387"/>
      <c r="DZ62" s="387"/>
      <c r="EA62" s="387"/>
      <c r="EB62" s="387"/>
      <c r="EC62" s="387"/>
      <c r="ED62" s="387"/>
      <c r="EE62" s="387"/>
      <c r="EF62" s="387"/>
      <c r="EG62" s="387"/>
      <c r="EH62" s="387"/>
      <c r="EI62" s="387"/>
      <c r="EJ62" s="387"/>
      <c r="EK62" s="388"/>
      <c r="EL62" s="386">
        <v>0</v>
      </c>
      <c r="EM62" s="387"/>
      <c r="EN62" s="387"/>
      <c r="EO62" s="387"/>
      <c r="EP62" s="387"/>
      <c r="EQ62" s="387"/>
      <c r="ER62" s="387"/>
      <c r="ES62" s="387"/>
      <c r="ET62" s="387"/>
      <c r="EU62" s="387"/>
      <c r="EV62" s="387"/>
      <c r="EW62" s="387"/>
      <c r="EX62" s="387"/>
      <c r="EY62" s="387"/>
      <c r="EZ62" s="387"/>
      <c r="FA62" s="387"/>
      <c r="FB62" s="387"/>
      <c r="FC62" s="387"/>
      <c r="FD62" s="387"/>
      <c r="FE62" s="387"/>
      <c r="FF62" s="387"/>
      <c r="FG62" s="387"/>
      <c r="FH62" s="387"/>
      <c r="FI62" s="387"/>
      <c r="FJ62" s="387"/>
      <c r="FK62" s="388"/>
    </row>
    <row r="63" spans="1:167" ht="12.75" customHeight="1" x14ac:dyDescent="0.2">
      <c r="A63" s="323"/>
      <c r="B63" s="324"/>
      <c r="C63" s="324"/>
      <c r="D63" s="324"/>
      <c r="E63" s="324"/>
      <c r="F63" s="324"/>
      <c r="G63" s="325"/>
      <c r="H63" s="112"/>
      <c r="I63" s="682" t="s">
        <v>87</v>
      </c>
      <c r="J63" s="682"/>
      <c r="K63" s="682"/>
      <c r="L63" s="682"/>
      <c r="M63" s="682"/>
      <c r="N63" s="682"/>
      <c r="O63" s="682"/>
      <c r="P63" s="682"/>
      <c r="Q63" s="682"/>
      <c r="R63" s="682"/>
      <c r="S63" s="682"/>
      <c r="T63" s="682"/>
      <c r="U63" s="682"/>
      <c r="V63" s="682"/>
      <c r="W63" s="682"/>
      <c r="X63" s="682"/>
      <c r="Y63" s="682"/>
      <c r="Z63" s="682"/>
      <c r="AA63" s="682"/>
      <c r="AB63" s="682"/>
      <c r="AC63" s="682"/>
      <c r="AD63" s="682"/>
      <c r="AE63" s="682"/>
      <c r="AF63" s="682"/>
      <c r="AG63" s="682"/>
      <c r="AH63" s="682"/>
      <c r="AI63" s="682"/>
      <c r="AJ63" s="682"/>
      <c r="AK63" s="682"/>
      <c r="AL63" s="682"/>
      <c r="AM63" s="682"/>
      <c r="AN63" s="682"/>
      <c r="AO63" s="682"/>
      <c r="AP63" s="682"/>
      <c r="AQ63" s="682"/>
      <c r="AR63" s="683"/>
      <c r="AS63" s="392"/>
      <c r="AT63" s="393"/>
      <c r="AU63" s="393"/>
      <c r="AV63" s="393"/>
      <c r="AW63" s="393"/>
      <c r="AX63" s="393"/>
      <c r="AY63" s="393"/>
      <c r="AZ63" s="393"/>
      <c r="BA63" s="393"/>
      <c r="BB63" s="393"/>
      <c r="BC63" s="393"/>
      <c r="BD63" s="393"/>
      <c r="BE63" s="393"/>
      <c r="BF63" s="393"/>
      <c r="BG63" s="393"/>
      <c r="BH63" s="393"/>
      <c r="BI63" s="393"/>
      <c r="BJ63" s="393"/>
      <c r="BK63" s="393"/>
      <c r="BL63" s="394"/>
      <c r="BM63" s="392"/>
      <c r="BN63" s="393"/>
      <c r="BO63" s="393"/>
      <c r="BP63" s="393"/>
      <c r="BQ63" s="393"/>
      <c r="BR63" s="393"/>
      <c r="BS63" s="393"/>
      <c r="BT63" s="393"/>
      <c r="BU63" s="393"/>
      <c r="BV63" s="393"/>
      <c r="BW63" s="393"/>
      <c r="BX63" s="393"/>
      <c r="BY63" s="393"/>
      <c r="BZ63" s="393"/>
      <c r="CA63" s="393"/>
      <c r="CB63" s="393"/>
      <c r="CC63" s="393"/>
      <c r="CD63" s="393"/>
      <c r="CE63" s="393"/>
      <c r="CF63" s="394"/>
      <c r="CG63" s="392"/>
      <c r="CH63" s="393"/>
      <c r="CI63" s="393"/>
      <c r="CJ63" s="393"/>
      <c r="CK63" s="393"/>
      <c r="CL63" s="393"/>
      <c r="CM63" s="393"/>
      <c r="CN63" s="393"/>
      <c r="CO63" s="393"/>
      <c r="CP63" s="393"/>
      <c r="CQ63" s="393"/>
      <c r="CR63" s="393"/>
      <c r="CS63" s="393"/>
      <c r="CT63" s="393"/>
      <c r="CU63" s="393"/>
      <c r="CV63" s="393"/>
      <c r="CW63" s="393"/>
      <c r="CX63" s="393"/>
      <c r="CY63" s="394"/>
      <c r="CZ63" s="392"/>
      <c r="DA63" s="393"/>
      <c r="DB63" s="393"/>
      <c r="DC63" s="393"/>
      <c r="DD63" s="393"/>
      <c r="DE63" s="393"/>
      <c r="DF63" s="393"/>
      <c r="DG63" s="393"/>
      <c r="DH63" s="393"/>
      <c r="DI63" s="393"/>
      <c r="DJ63" s="393"/>
      <c r="DK63" s="393"/>
      <c r="DL63" s="393"/>
      <c r="DM63" s="393"/>
      <c r="DN63" s="393"/>
      <c r="DO63" s="393"/>
      <c r="DP63" s="393"/>
      <c r="DQ63" s="393"/>
      <c r="DR63" s="394"/>
      <c r="DS63" s="392"/>
      <c r="DT63" s="393"/>
      <c r="DU63" s="393"/>
      <c r="DV63" s="393"/>
      <c r="DW63" s="393"/>
      <c r="DX63" s="393"/>
      <c r="DY63" s="393"/>
      <c r="DZ63" s="393"/>
      <c r="EA63" s="393"/>
      <c r="EB63" s="393"/>
      <c r="EC63" s="393"/>
      <c r="ED63" s="393"/>
      <c r="EE63" s="393"/>
      <c r="EF63" s="393"/>
      <c r="EG63" s="393"/>
      <c r="EH63" s="393"/>
      <c r="EI63" s="393"/>
      <c r="EJ63" s="393"/>
      <c r="EK63" s="394"/>
      <c r="EL63" s="392"/>
      <c r="EM63" s="393"/>
      <c r="EN63" s="393"/>
      <c r="EO63" s="393"/>
      <c r="EP63" s="393"/>
      <c r="EQ63" s="393"/>
      <c r="ER63" s="393"/>
      <c r="ES63" s="393"/>
      <c r="ET63" s="393"/>
      <c r="EU63" s="393"/>
      <c r="EV63" s="393"/>
      <c r="EW63" s="393"/>
      <c r="EX63" s="393"/>
      <c r="EY63" s="393"/>
      <c r="EZ63" s="393"/>
      <c r="FA63" s="393"/>
      <c r="FB63" s="393"/>
      <c r="FC63" s="393"/>
      <c r="FD63" s="393"/>
      <c r="FE63" s="393"/>
      <c r="FF63" s="393"/>
      <c r="FG63" s="393"/>
      <c r="FH63" s="393"/>
      <c r="FI63" s="393"/>
      <c r="FJ63" s="393"/>
      <c r="FK63" s="394"/>
    </row>
    <row r="64" spans="1:167" ht="12.75" customHeight="1" x14ac:dyDescent="0.2">
      <c r="A64" s="326"/>
      <c r="B64" s="327"/>
      <c r="C64" s="327"/>
      <c r="D64" s="327"/>
      <c r="E64" s="327"/>
      <c r="F64" s="327"/>
      <c r="G64" s="328"/>
      <c r="H64" s="114"/>
      <c r="I64" s="744" t="s">
        <v>86</v>
      </c>
      <c r="J64" s="744"/>
      <c r="K64" s="744"/>
      <c r="L64" s="744"/>
      <c r="M64" s="744"/>
      <c r="N64" s="744"/>
      <c r="O64" s="744"/>
      <c r="P64" s="744"/>
      <c r="Q64" s="744"/>
      <c r="R64" s="744"/>
      <c r="S64" s="744"/>
      <c r="T64" s="744"/>
      <c r="U64" s="744"/>
      <c r="V64" s="744"/>
      <c r="W64" s="744"/>
      <c r="X64" s="744"/>
      <c r="Y64" s="744"/>
      <c r="Z64" s="744"/>
      <c r="AA64" s="744"/>
      <c r="AB64" s="744"/>
      <c r="AC64" s="744"/>
      <c r="AD64" s="744"/>
      <c r="AE64" s="744"/>
      <c r="AF64" s="744"/>
      <c r="AG64" s="744"/>
      <c r="AH64" s="744"/>
      <c r="AI64" s="744"/>
      <c r="AJ64" s="744"/>
      <c r="AK64" s="744"/>
      <c r="AL64" s="744"/>
      <c r="AM64" s="744"/>
      <c r="AN64" s="744"/>
      <c r="AO64" s="744"/>
      <c r="AP64" s="744"/>
      <c r="AQ64" s="744"/>
      <c r="AR64" s="745"/>
      <c r="AS64" s="389"/>
      <c r="AT64" s="390"/>
      <c r="AU64" s="390"/>
      <c r="AV64" s="390"/>
      <c r="AW64" s="390"/>
      <c r="AX64" s="390"/>
      <c r="AY64" s="390"/>
      <c r="AZ64" s="390"/>
      <c r="BA64" s="390"/>
      <c r="BB64" s="390"/>
      <c r="BC64" s="390"/>
      <c r="BD64" s="390"/>
      <c r="BE64" s="390"/>
      <c r="BF64" s="390"/>
      <c r="BG64" s="390"/>
      <c r="BH64" s="390"/>
      <c r="BI64" s="390"/>
      <c r="BJ64" s="390"/>
      <c r="BK64" s="390"/>
      <c r="BL64" s="391"/>
      <c r="BM64" s="389"/>
      <c r="BN64" s="390"/>
      <c r="BO64" s="390"/>
      <c r="BP64" s="390"/>
      <c r="BQ64" s="390"/>
      <c r="BR64" s="390"/>
      <c r="BS64" s="390"/>
      <c r="BT64" s="390"/>
      <c r="BU64" s="390"/>
      <c r="BV64" s="390"/>
      <c r="BW64" s="390"/>
      <c r="BX64" s="390"/>
      <c r="BY64" s="390"/>
      <c r="BZ64" s="390"/>
      <c r="CA64" s="390"/>
      <c r="CB64" s="390"/>
      <c r="CC64" s="390"/>
      <c r="CD64" s="390"/>
      <c r="CE64" s="390"/>
      <c r="CF64" s="391"/>
      <c r="CG64" s="389"/>
      <c r="CH64" s="390"/>
      <c r="CI64" s="390"/>
      <c r="CJ64" s="390"/>
      <c r="CK64" s="390"/>
      <c r="CL64" s="390"/>
      <c r="CM64" s="390"/>
      <c r="CN64" s="390"/>
      <c r="CO64" s="390"/>
      <c r="CP64" s="390"/>
      <c r="CQ64" s="390"/>
      <c r="CR64" s="390"/>
      <c r="CS64" s="390"/>
      <c r="CT64" s="390"/>
      <c r="CU64" s="390"/>
      <c r="CV64" s="390"/>
      <c r="CW64" s="390"/>
      <c r="CX64" s="390"/>
      <c r="CY64" s="391"/>
      <c r="CZ64" s="389"/>
      <c r="DA64" s="390"/>
      <c r="DB64" s="390"/>
      <c r="DC64" s="390"/>
      <c r="DD64" s="390"/>
      <c r="DE64" s="390"/>
      <c r="DF64" s="390"/>
      <c r="DG64" s="390"/>
      <c r="DH64" s="390"/>
      <c r="DI64" s="390"/>
      <c r="DJ64" s="390"/>
      <c r="DK64" s="390"/>
      <c r="DL64" s="390"/>
      <c r="DM64" s="390"/>
      <c r="DN64" s="390"/>
      <c r="DO64" s="390"/>
      <c r="DP64" s="390"/>
      <c r="DQ64" s="390"/>
      <c r="DR64" s="391"/>
      <c r="DS64" s="389"/>
      <c r="DT64" s="390"/>
      <c r="DU64" s="390"/>
      <c r="DV64" s="390"/>
      <c r="DW64" s="390"/>
      <c r="DX64" s="390"/>
      <c r="DY64" s="390"/>
      <c r="DZ64" s="390"/>
      <c r="EA64" s="390"/>
      <c r="EB64" s="390"/>
      <c r="EC64" s="390"/>
      <c r="ED64" s="390"/>
      <c r="EE64" s="390"/>
      <c r="EF64" s="390"/>
      <c r="EG64" s="390"/>
      <c r="EH64" s="390"/>
      <c r="EI64" s="390"/>
      <c r="EJ64" s="390"/>
      <c r="EK64" s="391"/>
      <c r="EL64" s="389"/>
      <c r="EM64" s="390"/>
      <c r="EN64" s="390"/>
      <c r="EO64" s="390"/>
      <c r="EP64" s="390"/>
      <c r="EQ64" s="390"/>
      <c r="ER64" s="390"/>
      <c r="ES64" s="390"/>
      <c r="ET64" s="390"/>
      <c r="EU64" s="390"/>
      <c r="EV64" s="390"/>
      <c r="EW64" s="390"/>
      <c r="EX64" s="390"/>
      <c r="EY64" s="390"/>
      <c r="EZ64" s="390"/>
      <c r="FA64" s="390"/>
      <c r="FB64" s="390"/>
      <c r="FC64" s="390"/>
      <c r="FD64" s="390"/>
      <c r="FE64" s="390"/>
      <c r="FF64" s="390"/>
      <c r="FG64" s="390"/>
      <c r="FH64" s="390"/>
      <c r="FI64" s="390"/>
      <c r="FJ64" s="390"/>
      <c r="FK64" s="391"/>
    </row>
    <row r="65" spans="1:167" ht="12.75" customHeight="1" x14ac:dyDescent="0.2">
      <c r="A65" s="395" t="s">
        <v>104</v>
      </c>
      <c r="B65" s="396"/>
      <c r="C65" s="396"/>
      <c r="D65" s="396"/>
      <c r="E65" s="396"/>
      <c r="F65" s="396"/>
      <c r="G65" s="397"/>
      <c r="H65" s="119"/>
      <c r="I65" s="680" t="s">
        <v>88</v>
      </c>
      <c r="J65" s="680"/>
      <c r="K65" s="680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  <c r="AA65" s="680"/>
      <c r="AB65" s="680"/>
      <c r="AC65" s="680"/>
      <c r="AD65" s="680"/>
      <c r="AE65" s="680"/>
      <c r="AF65" s="680"/>
      <c r="AG65" s="680"/>
      <c r="AH65" s="680"/>
      <c r="AI65" s="680"/>
      <c r="AJ65" s="680"/>
      <c r="AK65" s="680"/>
      <c r="AL65" s="680"/>
      <c r="AM65" s="680"/>
      <c r="AN65" s="680"/>
      <c r="AO65" s="680"/>
      <c r="AP65" s="680"/>
      <c r="AQ65" s="680"/>
      <c r="AR65" s="681"/>
      <c r="AS65" s="386" t="s">
        <v>18</v>
      </c>
      <c r="AT65" s="387"/>
      <c r="AU65" s="387"/>
      <c r="AV65" s="387"/>
      <c r="AW65" s="387"/>
      <c r="AX65" s="387"/>
      <c r="AY65" s="387"/>
      <c r="AZ65" s="387"/>
      <c r="BA65" s="387"/>
      <c r="BB65" s="387"/>
      <c r="BC65" s="387"/>
      <c r="BD65" s="387"/>
      <c r="BE65" s="387"/>
      <c r="BF65" s="387"/>
      <c r="BG65" s="387"/>
      <c r="BH65" s="387"/>
      <c r="BI65" s="387"/>
      <c r="BJ65" s="387"/>
      <c r="BK65" s="387"/>
      <c r="BL65" s="388"/>
      <c r="BM65" s="386" t="s">
        <v>18</v>
      </c>
      <c r="BN65" s="387"/>
      <c r="BO65" s="387"/>
      <c r="BP65" s="387"/>
      <c r="BQ65" s="387"/>
      <c r="BR65" s="387"/>
      <c r="BS65" s="387"/>
      <c r="BT65" s="387"/>
      <c r="BU65" s="387"/>
      <c r="BV65" s="387"/>
      <c r="BW65" s="387"/>
      <c r="BX65" s="387"/>
      <c r="BY65" s="387"/>
      <c r="BZ65" s="387"/>
      <c r="CA65" s="387"/>
      <c r="CB65" s="387"/>
      <c r="CC65" s="387"/>
      <c r="CD65" s="387"/>
      <c r="CE65" s="387"/>
      <c r="CF65" s="388"/>
      <c r="CG65" s="386">
        <v>0</v>
      </c>
      <c r="CH65" s="387"/>
      <c r="CI65" s="387"/>
      <c r="CJ65" s="387"/>
      <c r="CK65" s="387"/>
      <c r="CL65" s="387"/>
      <c r="CM65" s="387"/>
      <c r="CN65" s="387"/>
      <c r="CO65" s="387"/>
      <c r="CP65" s="387"/>
      <c r="CQ65" s="387"/>
      <c r="CR65" s="387"/>
      <c r="CS65" s="387"/>
      <c r="CT65" s="387"/>
      <c r="CU65" s="387"/>
      <c r="CV65" s="387"/>
      <c r="CW65" s="387"/>
      <c r="CX65" s="387"/>
      <c r="CY65" s="388"/>
      <c r="CZ65" s="386">
        <v>0</v>
      </c>
      <c r="DA65" s="387"/>
      <c r="DB65" s="387"/>
      <c r="DC65" s="387"/>
      <c r="DD65" s="387"/>
      <c r="DE65" s="387"/>
      <c r="DF65" s="387"/>
      <c r="DG65" s="387"/>
      <c r="DH65" s="387"/>
      <c r="DI65" s="387"/>
      <c r="DJ65" s="387"/>
      <c r="DK65" s="387"/>
      <c r="DL65" s="387"/>
      <c r="DM65" s="387"/>
      <c r="DN65" s="387"/>
      <c r="DO65" s="387"/>
      <c r="DP65" s="387"/>
      <c r="DQ65" s="387"/>
      <c r="DR65" s="388"/>
      <c r="DS65" s="386">
        <v>0</v>
      </c>
      <c r="DT65" s="387"/>
      <c r="DU65" s="387"/>
      <c r="DV65" s="387"/>
      <c r="DW65" s="387"/>
      <c r="DX65" s="387"/>
      <c r="DY65" s="387"/>
      <c r="DZ65" s="387"/>
      <c r="EA65" s="387"/>
      <c r="EB65" s="387"/>
      <c r="EC65" s="387"/>
      <c r="ED65" s="387"/>
      <c r="EE65" s="387"/>
      <c r="EF65" s="387"/>
      <c r="EG65" s="387"/>
      <c r="EH65" s="387"/>
      <c r="EI65" s="387"/>
      <c r="EJ65" s="387"/>
      <c r="EK65" s="388"/>
      <c r="EL65" s="386">
        <v>0</v>
      </c>
      <c r="EM65" s="387"/>
      <c r="EN65" s="387"/>
      <c r="EO65" s="387"/>
      <c r="EP65" s="387"/>
      <c r="EQ65" s="387"/>
      <c r="ER65" s="387"/>
      <c r="ES65" s="387"/>
      <c r="ET65" s="387"/>
      <c r="EU65" s="387"/>
      <c r="EV65" s="387"/>
      <c r="EW65" s="387"/>
      <c r="EX65" s="387"/>
      <c r="EY65" s="387"/>
      <c r="EZ65" s="387"/>
      <c r="FA65" s="387"/>
      <c r="FB65" s="387"/>
      <c r="FC65" s="387"/>
      <c r="FD65" s="387"/>
      <c r="FE65" s="387"/>
      <c r="FF65" s="387"/>
      <c r="FG65" s="387"/>
      <c r="FH65" s="387"/>
      <c r="FI65" s="387"/>
      <c r="FJ65" s="387"/>
      <c r="FK65" s="388"/>
    </row>
    <row r="66" spans="1:167" ht="12.75" customHeight="1" x14ac:dyDescent="0.2">
      <c r="A66" s="326"/>
      <c r="B66" s="327"/>
      <c r="C66" s="327"/>
      <c r="D66" s="327"/>
      <c r="E66" s="327"/>
      <c r="F66" s="327"/>
      <c r="G66" s="328"/>
      <c r="H66" s="114"/>
      <c r="I66" s="701" t="s">
        <v>89</v>
      </c>
      <c r="J66" s="701"/>
      <c r="K66" s="701"/>
      <c r="L66" s="701"/>
      <c r="M66" s="701"/>
      <c r="N66" s="701"/>
      <c r="O66" s="701"/>
      <c r="P66" s="701"/>
      <c r="Q66" s="701"/>
      <c r="R66" s="701"/>
      <c r="S66" s="701"/>
      <c r="T66" s="701"/>
      <c r="U66" s="701"/>
      <c r="V66" s="701"/>
      <c r="W66" s="701"/>
      <c r="X66" s="701"/>
      <c r="Y66" s="701"/>
      <c r="Z66" s="701"/>
      <c r="AA66" s="701"/>
      <c r="AB66" s="701"/>
      <c r="AC66" s="701"/>
      <c r="AD66" s="701"/>
      <c r="AE66" s="701"/>
      <c r="AF66" s="701"/>
      <c r="AG66" s="701"/>
      <c r="AH66" s="701"/>
      <c r="AI66" s="701"/>
      <c r="AJ66" s="701"/>
      <c r="AK66" s="701"/>
      <c r="AL66" s="701"/>
      <c r="AM66" s="701"/>
      <c r="AN66" s="701"/>
      <c r="AO66" s="701"/>
      <c r="AP66" s="701"/>
      <c r="AQ66" s="701"/>
      <c r="AR66" s="702"/>
      <c r="AS66" s="389"/>
      <c r="AT66" s="390"/>
      <c r="AU66" s="390"/>
      <c r="AV66" s="390"/>
      <c r="AW66" s="390"/>
      <c r="AX66" s="390"/>
      <c r="AY66" s="390"/>
      <c r="AZ66" s="390"/>
      <c r="BA66" s="390"/>
      <c r="BB66" s="390"/>
      <c r="BC66" s="390"/>
      <c r="BD66" s="390"/>
      <c r="BE66" s="390"/>
      <c r="BF66" s="390"/>
      <c r="BG66" s="390"/>
      <c r="BH66" s="390"/>
      <c r="BI66" s="390"/>
      <c r="BJ66" s="390"/>
      <c r="BK66" s="390"/>
      <c r="BL66" s="391"/>
      <c r="BM66" s="389"/>
      <c r="BN66" s="390"/>
      <c r="BO66" s="390"/>
      <c r="BP66" s="390"/>
      <c r="BQ66" s="390"/>
      <c r="BR66" s="390"/>
      <c r="BS66" s="390"/>
      <c r="BT66" s="390"/>
      <c r="BU66" s="390"/>
      <c r="BV66" s="390"/>
      <c r="BW66" s="390"/>
      <c r="BX66" s="390"/>
      <c r="BY66" s="390"/>
      <c r="BZ66" s="390"/>
      <c r="CA66" s="390"/>
      <c r="CB66" s="390"/>
      <c r="CC66" s="390"/>
      <c r="CD66" s="390"/>
      <c r="CE66" s="390"/>
      <c r="CF66" s="391"/>
      <c r="CG66" s="389"/>
      <c r="CH66" s="390"/>
      <c r="CI66" s="390"/>
      <c r="CJ66" s="390"/>
      <c r="CK66" s="390"/>
      <c r="CL66" s="390"/>
      <c r="CM66" s="390"/>
      <c r="CN66" s="390"/>
      <c r="CO66" s="390"/>
      <c r="CP66" s="390"/>
      <c r="CQ66" s="390"/>
      <c r="CR66" s="390"/>
      <c r="CS66" s="390"/>
      <c r="CT66" s="390"/>
      <c r="CU66" s="390"/>
      <c r="CV66" s="390"/>
      <c r="CW66" s="390"/>
      <c r="CX66" s="390"/>
      <c r="CY66" s="391"/>
      <c r="CZ66" s="389"/>
      <c r="DA66" s="390"/>
      <c r="DB66" s="390"/>
      <c r="DC66" s="390"/>
      <c r="DD66" s="390"/>
      <c r="DE66" s="390"/>
      <c r="DF66" s="390"/>
      <c r="DG66" s="390"/>
      <c r="DH66" s="390"/>
      <c r="DI66" s="390"/>
      <c r="DJ66" s="390"/>
      <c r="DK66" s="390"/>
      <c r="DL66" s="390"/>
      <c r="DM66" s="390"/>
      <c r="DN66" s="390"/>
      <c r="DO66" s="390"/>
      <c r="DP66" s="390"/>
      <c r="DQ66" s="390"/>
      <c r="DR66" s="391"/>
      <c r="DS66" s="389"/>
      <c r="DT66" s="390"/>
      <c r="DU66" s="390"/>
      <c r="DV66" s="390"/>
      <c r="DW66" s="390"/>
      <c r="DX66" s="390"/>
      <c r="DY66" s="390"/>
      <c r="DZ66" s="390"/>
      <c r="EA66" s="390"/>
      <c r="EB66" s="390"/>
      <c r="EC66" s="390"/>
      <c r="ED66" s="390"/>
      <c r="EE66" s="390"/>
      <c r="EF66" s="390"/>
      <c r="EG66" s="390"/>
      <c r="EH66" s="390"/>
      <c r="EI66" s="390"/>
      <c r="EJ66" s="390"/>
      <c r="EK66" s="391"/>
      <c r="EL66" s="389"/>
      <c r="EM66" s="390"/>
      <c r="EN66" s="390"/>
      <c r="EO66" s="390"/>
      <c r="EP66" s="390"/>
      <c r="EQ66" s="390"/>
      <c r="ER66" s="390"/>
      <c r="ES66" s="390"/>
      <c r="ET66" s="390"/>
      <c r="EU66" s="390"/>
      <c r="EV66" s="390"/>
      <c r="EW66" s="390"/>
      <c r="EX66" s="390"/>
      <c r="EY66" s="390"/>
      <c r="EZ66" s="390"/>
      <c r="FA66" s="390"/>
      <c r="FB66" s="390"/>
      <c r="FC66" s="390"/>
      <c r="FD66" s="390"/>
      <c r="FE66" s="390"/>
      <c r="FF66" s="390"/>
      <c r="FG66" s="390"/>
      <c r="FH66" s="390"/>
      <c r="FI66" s="390"/>
      <c r="FJ66" s="390"/>
      <c r="FK66" s="391"/>
    </row>
    <row r="67" spans="1:167" ht="12.75" customHeight="1" x14ac:dyDescent="0.2">
      <c r="A67" s="368" t="s">
        <v>105</v>
      </c>
      <c r="B67" s="369"/>
      <c r="C67" s="369"/>
      <c r="D67" s="369"/>
      <c r="E67" s="369"/>
      <c r="F67" s="369"/>
      <c r="G67" s="370"/>
      <c r="H67" s="79"/>
      <c r="I67" s="678" t="s">
        <v>81</v>
      </c>
      <c r="J67" s="678"/>
      <c r="K67" s="678"/>
      <c r="L67" s="678"/>
      <c r="M67" s="678"/>
      <c r="N67" s="678"/>
      <c r="O67" s="678"/>
      <c r="P67" s="678"/>
      <c r="Q67" s="678"/>
      <c r="R67" s="678"/>
      <c r="S67" s="678"/>
      <c r="T67" s="678"/>
      <c r="U67" s="678"/>
      <c r="V67" s="678"/>
      <c r="W67" s="678"/>
      <c r="X67" s="678"/>
      <c r="Y67" s="678"/>
      <c r="Z67" s="678"/>
      <c r="AA67" s="678"/>
      <c r="AB67" s="678"/>
      <c r="AC67" s="678"/>
      <c r="AD67" s="678"/>
      <c r="AE67" s="678"/>
      <c r="AF67" s="678"/>
      <c r="AG67" s="678"/>
      <c r="AH67" s="678"/>
      <c r="AI67" s="678"/>
      <c r="AJ67" s="678"/>
      <c r="AK67" s="678"/>
      <c r="AL67" s="678"/>
      <c r="AM67" s="678"/>
      <c r="AN67" s="678"/>
      <c r="AO67" s="678"/>
      <c r="AP67" s="678"/>
      <c r="AQ67" s="678"/>
      <c r="AR67" s="679"/>
      <c r="AS67" s="383" t="s">
        <v>18</v>
      </c>
      <c r="AT67" s="384"/>
      <c r="AU67" s="384"/>
      <c r="AV67" s="384"/>
      <c r="AW67" s="384"/>
      <c r="AX67" s="384"/>
      <c r="AY67" s="384"/>
      <c r="AZ67" s="384"/>
      <c r="BA67" s="384"/>
      <c r="BB67" s="384"/>
      <c r="BC67" s="384"/>
      <c r="BD67" s="384"/>
      <c r="BE67" s="384"/>
      <c r="BF67" s="384"/>
      <c r="BG67" s="384"/>
      <c r="BH67" s="384"/>
      <c r="BI67" s="384"/>
      <c r="BJ67" s="384"/>
      <c r="BK67" s="384"/>
      <c r="BL67" s="385"/>
      <c r="BM67" s="383" t="s">
        <v>18</v>
      </c>
      <c r="BN67" s="384"/>
      <c r="BO67" s="384"/>
      <c r="BP67" s="384"/>
      <c r="BQ67" s="384"/>
      <c r="BR67" s="384"/>
      <c r="BS67" s="384"/>
      <c r="BT67" s="384"/>
      <c r="BU67" s="384"/>
      <c r="BV67" s="384"/>
      <c r="BW67" s="384"/>
      <c r="BX67" s="384"/>
      <c r="BY67" s="384"/>
      <c r="BZ67" s="384"/>
      <c r="CA67" s="384"/>
      <c r="CB67" s="384"/>
      <c r="CC67" s="384"/>
      <c r="CD67" s="384"/>
      <c r="CE67" s="384"/>
      <c r="CF67" s="385"/>
      <c r="CG67" s="383">
        <v>0</v>
      </c>
      <c r="CH67" s="384"/>
      <c r="CI67" s="384"/>
      <c r="CJ67" s="384"/>
      <c r="CK67" s="384"/>
      <c r="CL67" s="384"/>
      <c r="CM67" s="384"/>
      <c r="CN67" s="384"/>
      <c r="CO67" s="384"/>
      <c r="CP67" s="384"/>
      <c r="CQ67" s="384"/>
      <c r="CR67" s="384"/>
      <c r="CS67" s="384"/>
      <c r="CT67" s="384"/>
      <c r="CU67" s="384"/>
      <c r="CV67" s="384"/>
      <c r="CW67" s="384"/>
      <c r="CX67" s="384"/>
      <c r="CY67" s="385"/>
      <c r="CZ67" s="383">
        <v>0</v>
      </c>
      <c r="DA67" s="384"/>
      <c r="DB67" s="384"/>
      <c r="DC67" s="384"/>
      <c r="DD67" s="384"/>
      <c r="DE67" s="384"/>
      <c r="DF67" s="384"/>
      <c r="DG67" s="384"/>
      <c r="DH67" s="384"/>
      <c r="DI67" s="384"/>
      <c r="DJ67" s="384"/>
      <c r="DK67" s="384"/>
      <c r="DL67" s="384"/>
      <c r="DM67" s="384"/>
      <c r="DN67" s="384"/>
      <c r="DO67" s="384"/>
      <c r="DP67" s="384"/>
      <c r="DQ67" s="384"/>
      <c r="DR67" s="385"/>
      <c r="DS67" s="383">
        <v>0</v>
      </c>
      <c r="DT67" s="384"/>
      <c r="DU67" s="384"/>
      <c r="DV67" s="384"/>
      <c r="DW67" s="384"/>
      <c r="DX67" s="384"/>
      <c r="DY67" s="384"/>
      <c r="DZ67" s="384"/>
      <c r="EA67" s="384"/>
      <c r="EB67" s="384"/>
      <c r="EC67" s="384"/>
      <c r="ED67" s="384"/>
      <c r="EE67" s="384"/>
      <c r="EF67" s="384"/>
      <c r="EG67" s="384"/>
      <c r="EH67" s="384"/>
      <c r="EI67" s="384"/>
      <c r="EJ67" s="384"/>
      <c r="EK67" s="385"/>
      <c r="EL67" s="383">
        <v>0</v>
      </c>
      <c r="EM67" s="384"/>
      <c r="EN67" s="384"/>
      <c r="EO67" s="384"/>
      <c r="EP67" s="384"/>
      <c r="EQ67" s="384"/>
      <c r="ER67" s="384"/>
      <c r="ES67" s="384"/>
      <c r="ET67" s="384"/>
      <c r="EU67" s="384"/>
      <c r="EV67" s="384"/>
      <c r="EW67" s="384"/>
      <c r="EX67" s="384"/>
      <c r="EY67" s="384"/>
      <c r="EZ67" s="384"/>
      <c r="FA67" s="384"/>
      <c r="FB67" s="384"/>
      <c r="FC67" s="384"/>
      <c r="FD67" s="384"/>
      <c r="FE67" s="384"/>
      <c r="FF67" s="384"/>
      <c r="FG67" s="384"/>
      <c r="FH67" s="384"/>
      <c r="FI67" s="384"/>
      <c r="FJ67" s="384"/>
      <c r="FK67" s="385"/>
    </row>
    <row r="69" spans="1:167" s="742" customFormat="1" ht="31.5" customHeight="1" x14ac:dyDescent="0.25">
      <c r="A69" s="752" t="s">
        <v>106</v>
      </c>
      <c r="B69" s="752"/>
      <c r="C69" s="752"/>
      <c r="D69" s="752"/>
      <c r="E69" s="752"/>
      <c r="F69" s="752"/>
      <c r="G69" s="752"/>
      <c r="H69" s="752"/>
      <c r="I69" s="752"/>
      <c r="J69" s="752"/>
      <c r="K69" s="752"/>
      <c r="L69" s="752"/>
      <c r="M69" s="752"/>
      <c r="N69" s="752"/>
      <c r="O69" s="752"/>
      <c r="P69" s="752"/>
      <c r="Q69" s="752"/>
      <c r="R69" s="752"/>
      <c r="S69" s="752"/>
      <c r="T69" s="752"/>
      <c r="U69" s="752"/>
      <c r="V69" s="752"/>
      <c r="W69" s="752"/>
      <c r="X69" s="752"/>
      <c r="Y69" s="752"/>
      <c r="Z69" s="752"/>
      <c r="AA69" s="752"/>
      <c r="AB69" s="752"/>
      <c r="AC69" s="752"/>
      <c r="AD69" s="752"/>
      <c r="AE69" s="752"/>
      <c r="AF69" s="752"/>
      <c r="AG69" s="752"/>
      <c r="AH69" s="752"/>
      <c r="AI69" s="752"/>
      <c r="AJ69" s="752"/>
      <c r="AK69" s="752"/>
      <c r="AL69" s="752"/>
      <c r="AM69" s="752"/>
      <c r="AN69" s="752"/>
      <c r="AO69" s="752"/>
      <c r="AP69" s="752"/>
      <c r="AQ69" s="752"/>
      <c r="AR69" s="752"/>
      <c r="AS69" s="752"/>
      <c r="AT69" s="752"/>
      <c r="AU69" s="752"/>
      <c r="AV69" s="752"/>
      <c r="AW69" s="752"/>
      <c r="AX69" s="752"/>
      <c r="AY69" s="752"/>
      <c r="AZ69" s="752"/>
      <c r="BA69" s="752"/>
      <c r="BB69" s="752"/>
      <c r="BC69" s="752"/>
      <c r="BD69" s="752"/>
      <c r="BE69" s="752"/>
      <c r="BF69" s="752"/>
      <c r="BG69" s="752"/>
      <c r="BH69" s="752"/>
      <c r="BI69" s="752"/>
      <c r="BJ69" s="752"/>
      <c r="BK69" s="752"/>
      <c r="BL69" s="752"/>
      <c r="BM69" s="752"/>
      <c r="BN69" s="752"/>
      <c r="BO69" s="752"/>
      <c r="BP69" s="752"/>
      <c r="BQ69" s="752"/>
      <c r="BR69" s="752"/>
      <c r="BS69" s="752"/>
      <c r="BT69" s="752"/>
      <c r="BU69" s="752"/>
      <c r="BV69" s="752"/>
      <c r="BW69" s="752"/>
      <c r="BX69" s="752"/>
      <c r="BY69" s="752"/>
      <c r="BZ69" s="752"/>
      <c r="CA69" s="752"/>
      <c r="CB69" s="752"/>
      <c r="CC69" s="752"/>
      <c r="CD69" s="752"/>
      <c r="CE69" s="752"/>
      <c r="CF69" s="752"/>
      <c r="CG69" s="752"/>
      <c r="CH69" s="752"/>
      <c r="CI69" s="752"/>
      <c r="CJ69" s="752"/>
      <c r="CK69" s="752"/>
      <c r="CL69" s="752"/>
      <c r="CM69" s="752"/>
      <c r="CN69" s="752"/>
      <c r="CO69" s="752"/>
      <c r="CP69" s="752"/>
      <c r="CQ69" s="752"/>
      <c r="CR69" s="752"/>
      <c r="CS69" s="752"/>
      <c r="CT69" s="752"/>
      <c r="CU69" s="752"/>
      <c r="CV69" s="752"/>
      <c r="CW69" s="752"/>
      <c r="CX69" s="752"/>
      <c r="CY69" s="752"/>
      <c r="CZ69" s="752"/>
      <c r="DA69" s="752"/>
      <c r="DB69" s="752"/>
      <c r="DC69" s="752"/>
      <c r="DD69" s="752"/>
      <c r="DE69" s="752"/>
      <c r="DF69" s="752"/>
      <c r="DG69" s="752"/>
      <c r="DH69" s="752"/>
      <c r="DI69" s="752"/>
      <c r="DJ69" s="752"/>
      <c r="DK69" s="752"/>
      <c r="DL69" s="752"/>
      <c r="DM69" s="752"/>
      <c r="DN69" s="752"/>
      <c r="DO69" s="752"/>
      <c r="DP69" s="752"/>
      <c r="DQ69" s="752"/>
      <c r="DR69" s="752"/>
      <c r="DS69" s="752"/>
      <c r="DT69" s="752"/>
      <c r="DU69" s="752"/>
      <c r="DV69" s="752"/>
      <c r="DW69" s="752"/>
      <c r="DX69" s="752"/>
      <c r="DY69" s="752"/>
      <c r="DZ69" s="752"/>
      <c r="EA69" s="752"/>
      <c r="EB69" s="752"/>
      <c r="EC69" s="752"/>
      <c r="ED69" s="752"/>
      <c r="EE69" s="752"/>
      <c r="EF69" s="752"/>
      <c r="EG69" s="752"/>
      <c r="EH69" s="752"/>
      <c r="EI69" s="752"/>
      <c r="EJ69" s="752"/>
      <c r="EK69" s="752"/>
      <c r="EL69" s="752"/>
      <c r="EM69" s="752"/>
      <c r="EN69" s="752"/>
      <c r="EO69" s="752"/>
      <c r="EP69" s="752"/>
      <c r="EQ69" s="752"/>
      <c r="ER69" s="752"/>
      <c r="ES69" s="752"/>
      <c r="ET69" s="752"/>
      <c r="EU69" s="752"/>
      <c r="EV69" s="752"/>
      <c r="EW69" s="752"/>
      <c r="EX69" s="752"/>
      <c r="EY69" s="752"/>
      <c r="EZ69" s="752"/>
      <c r="FA69" s="752"/>
      <c r="FB69" s="752"/>
      <c r="FC69" s="752"/>
      <c r="FD69" s="752"/>
      <c r="FE69" s="752"/>
      <c r="FF69" s="752"/>
      <c r="FG69" s="752"/>
      <c r="FH69" s="752"/>
      <c r="FI69" s="752"/>
      <c r="FJ69" s="752"/>
      <c r="FK69" s="752"/>
    </row>
    <row r="70" spans="1:167" s="742" customFormat="1" ht="18" customHeight="1" x14ac:dyDescent="0.25">
      <c r="A70" s="753" t="s">
        <v>19</v>
      </c>
      <c r="B70" s="753"/>
      <c r="C70" s="753"/>
      <c r="D70" s="753"/>
      <c r="E70" s="753"/>
      <c r="F70" s="753"/>
      <c r="G70" s="753"/>
      <c r="H70" s="753"/>
      <c r="I70" s="753"/>
      <c r="J70" s="753"/>
      <c r="K70" s="753"/>
      <c r="L70" s="753"/>
      <c r="M70" s="753"/>
      <c r="N70" s="753"/>
      <c r="O70" s="753"/>
      <c r="P70" s="753"/>
      <c r="Q70" s="753"/>
      <c r="R70" s="753"/>
      <c r="S70" s="753"/>
      <c r="T70" s="753"/>
      <c r="U70" s="753"/>
      <c r="V70" s="753"/>
      <c r="W70" s="753"/>
      <c r="X70" s="753"/>
      <c r="Y70" s="753"/>
      <c r="Z70" s="753"/>
      <c r="AA70" s="753"/>
      <c r="AB70" s="753"/>
      <c r="AC70" s="753"/>
      <c r="AD70" s="753"/>
      <c r="AE70" s="753"/>
      <c r="AF70" s="753"/>
      <c r="AG70" s="753"/>
      <c r="AH70" s="753"/>
      <c r="AI70" s="753"/>
      <c r="AJ70" s="753"/>
      <c r="AK70" s="753"/>
      <c r="AL70" s="753"/>
      <c r="AM70" s="753"/>
      <c r="AN70" s="753"/>
      <c r="AO70" s="753"/>
      <c r="AP70" s="753"/>
      <c r="AQ70" s="753"/>
      <c r="AR70" s="753"/>
      <c r="AS70" s="753"/>
      <c r="AT70" s="753"/>
      <c r="AU70" s="753"/>
      <c r="AV70" s="753"/>
      <c r="AW70" s="753"/>
      <c r="AX70" s="753"/>
      <c r="AY70" s="753"/>
      <c r="AZ70" s="753"/>
      <c r="BA70" s="753"/>
      <c r="BB70" s="753"/>
      <c r="BC70" s="753"/>
      <c r="BD70" s="753"/>
      <c r="BE70" s="753"/>
      <c r="BF70" s="753"/>
      <c r="BG70" s="753"/>
      <c r="BH70" s="753"/>
      <c r="BI70" s="753"/>
      <c r="BJ70" s="753"/>
      <c r="BK70" s="753"/>
      <c r="BL70" s="753"/>
      <c r="BM70" s="753"/>
      <c r="BN70" s="753"/>
      <c r="BO70" s="753"/>
      <c r="BP70" s="753"/>
      <c r="BQ70" s="753"/>
      <c r="BR70" s="753"/>
      <c r="BS70" s="753"/>
      <c r="BT70" s="753"/>
      <c r="BU70" s="753"/>
      <c r="BV70" s="753"/>
      <c r="BW70" s="753"/>
      <c r="BX70" s="753"/>
      <c r="BY70" s="753"/>
      <c r="BZ70" s="753"/>
      <c r="CA70" s="753"/>
      <c r="CB70" s="753"/>
      <c r="CC70" s="753"/>
      <c r="CD70" s="753"/>
      <c r="CE70" s="753"/>
      <c r="CF70" s="753"/>
      <c r="CG70" s="753"/>
      <c r="CH70" s="753"/>
      <c r="CI70" s="753"/>
      <c r="CJ70" s="753"/>
      <c r="CK70" s="753"/>
      <c r="CL70" s="753"/>
      <c r="CM70" s="753"/>
      <c r="CN70" s="753"/>
      <c r="CO70" s="753"/>
      <c r="CP70" s="753"/>
      <c r="CQ70" s="753"/>
      <c r="CR70" s="753"/>
      <c r="CS70" s="753"/>
      <c r="CT70" s="753"/>
      <c r="CU70" s="753"/>
      <c r="CV70" s="753"/>
      <c r="CW70" s="753"/>
      <c r="CX70" s="753"/>
      <c r="CY70" s="753"/>
      <c r="CZ70" s="753"/>
      <c r="DA70" s="753"/>
      <c r="DB70" s="753"/>
      <c r="DC70" s="753"/>
      <c r="DD70" s="753"/>
      <c r="DE70" s="753"/>
      <c r="DF70" s="753"/>
      <c r="DG70" s="753"/>
      <c r="DH70" s="753"/>
      <c r="DI70" s="753"/>
      <c r="DJ70" s="753"/>
      <c r="DK70" s="753"/>
      <c r="DL70" s="753"/>
      <c r="DM70" s="753"/>
      <c r="DN70" s="753"/>
      <c r="DO70" s="753"/>
      <c r="DP70" s="753"/>
      <c r="DQ70" s="753"/>
      <c r="DR70" s="753"/>
      <c r="DS70" s="753"/>
      <c r="DT70" s="753"/>
      <c r="DU70" s="753"/>
      <c r="DV70" s="753"/>
      <c r="DW70" s="753"/>
      <c r="DX70" s="753"/>
      <c r="DY70" s="753"/>
      <c r="DZ70" s="753"/>
      <c r="EA70" s="753"/>
      <c r="EB70" s="753"/>
      <c r="EC70" s="753"/>
      <c r="ED70" s="753"/>
      <c r="EE70" s="753"/>
      <c r="EF70" s="753"/>
      <c r="EG70" s="753"/>
      <c r="EH70" s="753"/>
      <c r="EI70" s="753"/>
      <c r="EJ70" s="753"/>
      <c r="EK70" s="753"/>
      <c r="EL70" s="753"/>
      <c r="EM70" s="753"/>
      <c r="EN70" s="753"/>
      <c r="EO70" s="753"/>
      <c r="EP70" s="753"/>
      <c r="EQ70" s="753"/>
      <c r="ER70" s="753"/>
      <c r="ES70" s="753"/>
      <c r="ET70" s="753"/>
      <c r="EU70" s="753"/>
      <c r="EV70" s="753"/>
      <c r="EW70" s="753"/>
      <c r="EX70" s="753"/>
      <c r="EY70" s="753"/>
      <c r="EZ70" s="753"/>
      <c r="FA70" s="753"/>
      <c r="FB70" s="753"/>
      <c r="FC70" s="753"/>
      <c r="FD70" s="753"/>
      <c r="FE70" s="753"/>
      <c r="FF70" s="753"/>
      <c r="FG70" s="753"/>
      <c r="FH70" s="753"/>
      <c r="FI70" s="753"/>
      <c r="FJ70" s="753"/>
      <c r="FK70" s="753"/>
    </row>
    <row r="71" spans="1:167" ht="14.25" customHeight="1" x14ac:dyDescent="0.2">
      <c r="FK71" s="134" t="s">
        <v>16</v>
      </c>
    </row>
    <row r="72" spans="1:167" s="117" customFormat="1" ht="27" customHeight="1" x14ac:dyDescent="0.2">
      <c r="A72" s="655" t="s">
        <v>38</v>
      </c>
      <c r="B72" s="655"/>
      <c r="C72" s="655"/>
      <c r="D72" s="655"/>
      <c r="E72" s="655"/>
      <c r="F72" s="655"/>
      <c r="G72" s="655"/>
      <c r="H72" s="655"/>
      <c r="I72" s="655"/>
      <c r="J72" s="655"/>
      <c r="K72" s="655"/>
      <c r="L72" s="655"/>
      <c r="M72" s="655"/>
      <c r="N72" s="655"/>
      <c r="O72" s="655"/>
      <c r="P72" s="655"/>
      <c r="Q72" s="655"/>
      <c r="R72" s="655"/>
      <c r="S72" s="655" t="s">
        <v>39</v>
      </c>
      <c r="T72" s="655"/>
      <c r="U72" s="655"/>
      <c r="V72" s="655"/>
      <c r="W72" s="655"/>
      <c r="X72" s="655"/>
      <c r="Y72" s="655"/>
      <c r="Z72" s="655"/>
      <c r="AA72" s="655"/>
      <c r="AB72" s="655"/>
      <c r="AC72" s="655"/>
      <c r="AD72" s="655"/>
      <c r="AE72" s="655"/>
      <c r="AF72" s="655"/>
      <c r="AG72" s="655"/>
      <c r="AH72" s="655"/>
      <c r="AI72" s="655"/>
      <c r="AJ72" s="655"/>
      <c r="AK72" s="655"/>
      <c r="AL72" s="655"/>
      <c r="AM72" s="655"/>
      <c r="AN72" s="655"/>
      <c r="AO72" s="655"/>
      <c r="AP72" s="655"/>
      <c r="AQ72" s="655"/>
      <c r="AR72" s="655"/>
      <c r="AS72" s="655"/>
      <c r="AT72" s="655"/>
      <c r="AU72" s="655"/>
      <c r="AV72" s="655"/>
      <c r="AW72" s="655"/>
      <c r="AX72" s="655"/>
      <c r="AY72" s="655" t="s">
        <v>130</v>
      </c>
      <c r="AZ72" s="655"/>
      <c r="BA72" s="655"/>
      <c r="BB72" s="655"/>
      <c r="BC72" s="655"/>
      <c r="BD72" s="655"/>
      <c r="BE72" s="655"/>
      <c r="BF72" s="655"/>
      <c r="BG72" s="655"/>
      <c r="BH72" s="655"/>
      <c r="BI72" s="655"/>
      <c r="BJ72" s="655"/>
      <c r="BK72" s="655"/>
      <c r="BL72" s="655"/>
      <c r="BM72" s="655"/>
      <c r="BN72" s="655"/>
      <c r="BO72" s="655"/>
      <c r="BP72" s="655"/>
      <c r="BQ72" s="655"/>
      <c r="BR72" s="655"/>
      <c r="BS72" s="655"/>
      <c r="BT72" s="655"/>
      <c r="BU72" s="655"/>
      <c r="BV72" s="655"/>
      <c r="BW72" s="655"/>
      <c r="BX72" s="655"/>
      <c r="BY72" s="655"/>
      <c r="BZ72" s="655"/>
      <c r="CA72" s="655"/>
      <c r="CB72" s="655"/>
      <c r="CC72" s="655"/>
      <c r="CD72" s="655"/>
      <c r="CE72" s="655"/>
      <c r="CF72" s="655"/>
      <c r="CG72" s="655"/>
      <c r="CH72" s="655"/>
      <c r="CI72" s="655"/>
      <c r="CJ72" s="655"/>
      <c r="CK72" s="655"/>
      <c r="CL72" s="655" t="s">
        <v>107</v>
      </c>
      <c r="CM72" s="655"/>
      <c r="CN72" s="655"/>
      <c r="CO72" s="655"/>
      <c r="CP72" s="655"/>
      <c r="CQ72" s="655"/>
      <c r="CR72" s="655"/>
      <c r="CS72" s="655"/>
      <c r="CT72" s="655"/>
      <c r="CU72" s="655"/>
      <c r="CV72" s="655"/>
      <c r="CW72" s="655"/>
      <c r="CX72" s="655"/>
      <c r="CY72" s="655"/>
      <c r="CZ72" s="655"/>
      <c r="DA72" s="655"/>
      <c r="DB72" s="655"/>
      <c r="DC72" s="655"/>
      <c r="DD72" s="655"/>
      <c r="DE72" s="655"/>
      <c r="DF72" s="655"/>
      <c r="DG72" s="655"/>
      <c r="DH72" s="655"/>
      <c r="DI72" s="655"/>
      <c r="DJ72" s="655"/>
      <c r="DK72" s="655" t="s">
        <v>108</v>
      </c>
      <c r="DL72" s="655"/>
      <c r="DM72" s="655"/>
      <c r="DN72" s="655"/>
      <c r="DO72" s="655"/>
      <c r="DP72" s="655"/>
      <c r="DQ72" s="655"/>
      <c r="DR72" s="655"/>
      <c r="DS72" s="655"/>
      <c r="DT72" s="655"/>
      <c r="DU72" s="655"/>
      <c r="DV72" s="655"/>
      <c r="DW72" s="655"/>
      <c r="DX72" s="655"/>
      <c r="DY72" s="655"/>
      <c r="DZ72" s="655"/>
      <c r="EA72" s="655"/>
      <c r="EB72" s="655"/>
      <c r="EC72" s="655"/>
      <c r="ED72" s="655"/>
      <c r="EE72" s="655"/>
      <c r="EF72" s="655"/>
      <c r="EG72" s="655"/>
      <c r="EH72" s="655"/>
      <c r="EI72" s="655"/>
      <c r="EJ72" s="655"/>
      <c r="EK72" s="655"/>
      <c r="EL72" s="655"/>
      <c r="EM72" s="655"/>
      <c r="EN72" s="655"/>
      <c r="EO72" s="655"/>
      <c r="EP72" s="655"/>
      <c r="EQ72" s="655"/>
      <c r="ER72" s="655"/>
      <c r="ES72" s="655"/>
      <c r="ET72" s="655"/>
      <c r="EU72" s="655"/>
      <c r="EV72" s="655"/>
      <c r="EW72" s="655"/>
      <c r="EX72" s="655"/>
      <c r="EY72" s="655"/>
      <c r="EZ72" s="655"/>
      <c r="FA72" s="655"/>
      <c r="FB72" s="655"/>
      <c r="FC72" s="655"/>
      <c r="FD72" s="655"/>
      <c r="FE72" s="655"/>
      <c r="FF72" s="655"/>
      <c r="FG72" s="655"/>
      <c r="FH72" s="655"/>
      <c r="FI72" s="655"/>
      <c r="FJ72" s="655"/>
      <c r="FK72" s="655"/>
    </row>
    <row r="73" spans="1:167" s="117" customFormat="1" ht="66.75" customHeight="1" x14ac:dyDescent="0.2">
      <c r="A73" s="655"/>
      <c r="B73" s="655"/>
      <c r="C73" s="655"/>
      <c r="D73" s="655"/>
      <c r="E73" s="655"/>
      <c r="F73" s="655"/>
      <c r="G73" s="655"/>
      <c r="H73" s="655"/>
      <c r="I73" s="655"/>
      <c r="J73" s="655"/>
      <c r="K73" s="655"/>
      <c r="L73" s="655"/>
      <c r="M73" s="655"/>
      <c r="N73" s="655"/>
      <c r="O73" s="655"/>
      <c r="P73" s="655"/>
      <c r="Q73" s="655"/>
      <c r="R73" s="655"/>
      <c r="S73" s="655"/>
      <c r="T73" s="655"/>
      <c r="U73" s="655"/>
      <c r="V73" s="655"/>
      <c r="W73" s="655"/>
      <c r="X73" s="655"/>
      <c r="Y73" s="655"/>
      <c r="Z73" s="655"/>
      <c r="AA73" s="655"/>
      <c r="AB73" s="655"/>
      <c r="AC73" s="655"/>
      <c r="AD73" s="655"/>
      <c r="AE73" s="655"/>
      <c r="AF73" s="655"/>
      <c r="AG73" s="655"/>
      <c r="AH73" s="655"/>
      <c r="AI73" s="655"/>
      <c r="AJ73" s="655"/>
      <c r="AK73" s="655"/>
      <c r="AL73" s="655"/>
      <c r="AM73" s="655"/>
      <c r="AN73" s="655"/>
      <c r="AO73" s="655"/>
      <c r="AP73" s="655"/>
      <c r="AQ73" s="655"/>
      <c r="AR73" s="655"/>
      <c r="AS73" s="655"/>
      <c r="AT73" s="655"/>
      <c r="AU73" s="655"/>
      <c r="AV73" s="655"/>
      <c r="AW73" s="655"/>
      <c r="AX73" s="655"/>
      <c r="AY73" s="655"/>
      <c r="AZ73" s="655"/>
      <c r="BA73" s="655"/>
      <c r="BB73" s="655"/>
      <c r="BC73" s="655"/>
      <c r="BD73" s="655"/>
      <c r="BE73" s="655"/>
      <c r="BF73" s="655"/>
      <c r="BG73" s="655"/>
      <c r="BH73" s="655"/>
      <c r="BI73" s="655"/>
      <c r="BJ73" s="655"/>
      <c r="BK73" s="655"/>
      <c r="BL73" s="655"/>
      <c r="BM73" s="655"/>
      <c r="BN73" s="655"/>
      <c r="BO73" s="655"/>
      <c r="BP73" s="655"/>
      <c r="BQ73" s="655"/>
      <c r="BR73" s="655"/>
      <c r="BS73" s="655"/>
      <c r="BT73" s="655"/>
      <c r="BU73" s="655"/>
      <c r="BV73" s="655"/>
      <c r="BW73" s="655"/>
      <c r="BX73" s="655"/>
      <c r="BY73" s="655"/>
      <c r="BZ73" s="655"/>
      <c r="CA73" s="655"/>
      <c r="CB73" s="655"/>
      <c r="CC73" s="655"/>
      <c r="CD73" s="655"/>
      <c r="CE73" s="655"/>
      <c r="CF73" s="655"/>
      <c r="CG73" s="655"/>
      <c r="CH73" s="655"/>
      <c r="CI73" s="655"/>
      <c r="CJ73" s="655"/>
      <c r="CK73" s="655"/>
      <c r="CL73" s="655"/>
      <c r="CM73" s="655"/>
      <c r="CN73" s="655"/>
      <c r="CO73" s="655"/>
      <c r="CP73" s="655"/>
      <c r="CQ73" s="655"/>
      <c r="CR73" s="655"/>
      <c r="CS73" s="655"/>
      <c r="CT73" s="655"/>
      <c r="CU73" s="655"/>
      <c r="CV73" s="655"/>
      <c r="CW73" s="655"/>
      <c r="CX73" s="655"/>
      <c r="CY73" s="655"/>
      <c r="CZ73" s="655"/>
      <c r="DA73" s="655"/>
      <c r="DB73" s="655"/>
      <c r="DC73" s="655"/>
      <c r="DD73" s="655"/>
      <c r="DE73" s="655"/>
      <c r="DF73" s="655"/>
      <c r="DG73" s="655"/>
      <c r="DH73" s="655"/>
      <c r="DI73" s="655"/>
      <c r="DJ73" s="655"/>
      <c r="DK73" s="655" t="s">
        <v>109</v>
      </c>
      <c r="DL73" s="655"/>
      <c r="DM73" s="655"/>
      <c r="DN73" s="655"/>
      <c r="DO73" s="655"/>
      <c r="DP73" s="655"/>
      <c r="DQ73" s="655"/>
      <c r="DR73" s="655"/>
      <c r="DS73" s="655"/>
      <c r="DT73" s="655"/>
      <c r="DU73" s="655"/>
      <c r="DV73" s="655"/>
      <c r="DW73" s="655"/>
      <c r="DX73" s="655"/>
      <c r="DY73" s="655"/>
      <c r="DZ73" s="655"/>
      <c r="EA73" s="655"/>
      <c r="EB73" s="655"/>
      <c r="EC73" s="655"/>
      <c r="ED73" s="655"/>
      <c r="EE73" s="655"/>
      <c r="EF73" s="655"/>
      <c r="EG73" s="655"/>
      <c r="EH73" s="655"/>
      <c r="EI73" s="655"/>
      <c r="EJ73" s="655" t="s">
        <v>110</v>
      </c>
      <c r="EK73" s="655"/>
      <c r="EL73" s="655"/>
      <c r="EM73" s="655"/>
      <c r="EN73" s="655"/>
      <c r="EO73" s="655"/>
      <c r="EP73" s="655"/>
      <c r="EQ73" s="655"/>
      <c r="ER73" s="655"/>
      <c r="ES73" s="655"/>
      <c r="ET73" s="655"/>
      <c r="EU73" s="655"/>
      <c r="EV73" s="655"/>
      <c r="EW73" s="655"/>
      <c r="EX73" s="655"/>
      <c r="EY73" s="655"/>
      <c r="EZ73" s="655"/>
      <c r="FA73" s="655"/>
      <c r="FB73" s="655"/>
      <c r="FC73" s="655"/>
      <c r="FD73" s="655"/>
      <c r="FE73" s="655"/>
      <c r="FF73" s="655"/>
      <c r="FG73" s="655"/>
      <c r="FH73" s="655"/>
      <c r="FI73" s="655"/>
      <c r="FJ73" s="655"/>
      <c r="FK73" s="655"/>
    </row>
    <row r="74" spans="1:167" s="118" customFormat="1" x14ac:dyDescent="0.2">
      <c r="A74" s="612">
        <v>1</v>
      </c>
      <c r="B74" s="613"/>
      <c r="C74" s="613"/>
      <c r="D74" s="613"/>
      <c r="E74" s="613"/>
      <c r="F74" s="613"/>
      <c r="G74" s="613"/>
      <c r="H74" s="613"/>
      <c r="I74" s="613"/>
      <c r="J74" s="613"/>
      <c r="K74" s="613"/>
      <c r="L74" s="613"/>
      <c r="M74" s="613"/>
      <c r="N74" s="613"/>
      <c r="O74" s="613"/>
      <c r="P74" s="613"/>
      <c r="Q74" s="613"/>
      <c r="R74" s="614"/>
      <c r="S74" s="612">
        <v>2</v>
      </c>
      <c r="T74" s="613"/>
      <c r="U74" s="613"/>
      <c r="V74" s="613"/>
      <c r="W74" s="613"/>
      <c r="X74" s="613"/>
      <c r="Y74" s="613"/>
      <c r="Z74" s="613"/>
      <c r="AA74" s="613"/>
      <c r="AB74" s="613"/>
      <c r="AC74" s="613"/>
      <c r="AD74" s="613"/>
      <c r="AE74" s="613"/>
      <c r="AF74" s="613"/>
      <c r="AG74" s="613"/>
      <c r="AH74" s="613"/>
      <c r="AI74" s="613"/>
      <c r="AJ74" s="613"/>
      <c r="AK74" s="613"/>
      <c r="AL74" s="613"/>
      <c r="AM74" s="613"/>
      <c r="AN74" s="613"/>
      <c r="AO74" s="613"/>
      <c r="AP74" s="613"/>
      <c r="AQ74" s="613"/>
      <c r="AR74" s="613"/>
      <c r="AS74" s="613"/>
      <c r="AT74" s="613"/>
      <c r="AU74" s="613"/>
      <c r="AV74" s="613"/>
      <c r="AW74" s="613"/>
      <c r="AX74" s="614"/>
      <c r="AY74" s="612">
        <v>3</v>
      </c>
      <c r="AZ74" s="613"/>
      <c r="BA74" s="613"/>
      <c r="BB74" s="613"/>
      <c r="BC74" s="613"/>
      <c r="BD74" s="613"/>
      <c r="BE74" s="613"/>
      <c r="BF74" s="613"/>
      <c r="BG74" s="613"/>
      <c r="BH74" s="613"/>
      <c r="BI74" s="613"/>
      <c r="BJ74" s="613"/>
      <c r="BK74" s="613"/>
      <c r="BL74" s="613"/>
      <c r="BM74" s="613"/>
      <c r="BN74" s="613"/>
      <c r="BO74" s="613"/>
      <c r="BP74" s="613"/>
      <c r="BQ74" s="613"/>
      <c r="BR74" s="613"/>
      <c r="BS74" s="613"/>
      <c r="BT74" s="613"/>
      <c r="BU74" s="613"/>
      <c r="BV74" s="613"/>
      <c r="BW74" s="613"/>
      <c r="BX74" s="613"/>
      <c r="BY74" s="613"/>
      <c r="BZ74" s="613"/>
      <c r="CA74" s="613"/>
      <c r="CB74" s="613"/>
      <c r="CC74" s="613"/>
      <c r="CD74" s="613"/>
      <c r="CE74" s="613"/>
      <c r="CF74" s="613"/>
      <c r="CG74" s="613"/>
      <c r="CH74" s="613"/>
      <c r="CI74" s="613"/>
      <c r="CJ74" s="613"/>
      <c r="CK74" s="614"/>
      <c r="CL74" s="612">
        <v>4</v>
      </c>
      <c r="CM74" s="613"/>
      <c r="CN74" s="613"/>
      <c r="CO74" s="613"/>
      <c r="CP74" s="613"/>
      <c r="CQ74" s="613"/>
      <c r="CR74" s="613"/>
      <c r="CS74" s="613"/>
      <c r="CT74" s="613"/>
      <c r="CU74" s="613"/>
      <c r="CV74" s="613"/>
      <c r="CW74" s="613"/>
      <c r="CX74" s="613"/>
      <c r="CY74" s="613"/>
      <c r="CZ74" s="613"/>
      <c r="DA74" s="613"/>
      <c r="DB74" s="613"/>
      <c r="DC74" s="613"/>
      <c r="DD74" s="613"/>
      <c r="DE74" s="613"/>
      <c r="DF74" s="613"/>
      <c r="DG74" s="613"/>
      <c r="DH74" s="613"/>
      <c r="DI74" s="613"/>
      <c r="DJ74" s="614"/>
      <c r="DK74" s="612">
        <v>5</v>
      </c>
      <c r="DL74" s="613"/>
      <c r="DM74" s="613"/>
      <c r="DN74" s="613"/>
      <c r="DO74" s="613"/>
      <c r="DP74" s="613"/>
      <c r="DQ74" s="613"/>
      <c r="DR74" s="613"/>
      <c r="DS74" s="613"/>
      <c r="DT74" s="613"/>
      <c r="DU74" s="613"/>
      <c r="DV74" s="613"/>
      <c r="DW74" s="613"/>
      <c r="DX74" s="613"/>
      <c r="DY74" s="613"/>
      <c r="DZ74" s="613"/>
      <c r="EA74" s="613"/>
      <c r="EB74" s="613"/>
      <c r="EC74" s="613"/>
      <c r="ED74" s="613"/>
      <c r="EE74" s="613"/>
      <c r="EF74" s="613"/>
      <c r="EG74" s="613"/>
      <c r="EH74" s="613"/>
      <c r="EI74" s="614"/>
      <c r="EJ74" s="612">
        <v>6</v>
      </c>
      <c r="EK74" s="613"/>
      <c r="EL74" s="613"/>
      <c r="EM74" s="613"/>
      <c r="EN74" s="613"/>
      <c r="EO74" s="613"/>
      <c r="EP74" s="613"/>
      <c r="EQ74" s="613"/>
      <c r="ER74" s="613"/>
      <c r="ES74" s="613"/>
      <c r="ET74" s="613"/>
      <c r="EU74" s="613"/>
      <c r="EV74" s="613"/>
      <c r="EW74" s="613"/>
      <c r="EX74" s="613"/>
      <c r="EY74" s="613"/>
      <c r="EZ74" s="613"/>
      <c r="FA74" s="613"/>
      <c r="FB74" s="613"/>
      <c r="FC74" s="613"/>
      <c r="FD74" s="613"/>
      <c r="FE74" s="613"/>
      <c r="FF74" s="613"/>
      <c r="FG74" s="613"/>
      <c r="FH74" s="613"/>
      <c r="FI74" s="613"/>
      <c r="FJ74" s="613"/>
      <c r="FK74" s="614"/>
    </row>
    <row r="75" spans="1:167" ht="52.5" customHeight="1" x14ac:dyDescent="0.2">
      <c r="A75" s="447" t="s">
        <v>40</v>
      </c>
      <c r="B75" s="448"/>
      <c r="C75" s="448"/>
      <c r="D75" s="448"/>
      <c r="E75" s="448"/>
      <c r="F75" s="448"/>
      <c r="G75" s="448"/>
      <c r="H75" s="448"/>
      <c r="I75" s="448"/>
      <c r="J75" s="448"/>
      <c r="K75" s="448"/>
      <c r="L75" s="448"/>
      <c r="M75" s="448"/>
      <c r="N75" s="448"/>
      <c r="O75" s="448"/>
      <c r="P75" s="448"/>
      <c r="Q75" s="448"/>
      <c r="R75" s="449"/>
      <c r="S75" s="121"/>
      <c r="T75" s="660" t="s">
        <v>111</v>
      </c>
      <c r="U75" s="660"/>
      <c r="V75" s="660"/>
      <c r="W75" s="660"/>
      <c r="X75" s="660"/>
      <c r="Y75" s="660"/>
      <c r="Z75" s="660"/>
      <c r="AA75" s="660"/>
      <c r="AB75" s="660"/>
      <c r="AC75" s="660"/>
      <c r="AD75" s="660"/>
      <c r="AE75" s="660"/>
      <c r="AF75" s="660"/>
      <c r="AG75" s="660"/>
      <c r="AH75" s="660"/>
      <c r="AI75" s="660"/>
      <c r="AJ75" s="660"/>
      <c r="AK75" s="660"/>
      <c r="AL75" s="660"/>
      <c r="AM75" s="660"/>
      <c r="AN75" s="660"/>
      <c r="AO75" s="660"/>
      <c r="AP75" s="660"/>
      <c r="AQ75" s="660"/>
      <c r="AR75" s="660"/>
      <c r="AS75" s="660"/>
      <c r="AT75" s="660"/>
      <c r="AU75" s="660"/>
      <c r="AV75" s="660"/>
      <c r="AW75" s="660"/>
      <c r="AX75" s="661"/>
      <c r="AY75" s="252" t="s">
        <v>5</v>
      </c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 t="s">
        <v>5</v>
      </c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 t="s">
        <v>5</v>
      </c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 t="s">
        <v>5</v>
      </c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395"/>
      <c r="B76" s="396"/>
      <c r="C76" s="396"/>
      <c r="D76" s="396"/>
      <c r="E76" s="396"/>
      <c r="F76" s="396"/>
      <c r="G76" s="396"/>
      <c r="H76" s="396"/>
      <c r="I76" s="396"/>
      <c r="J76" s="396"/>
      <c r="K76" s="396"/>
      <c r="L76" s="396"/>
      <c r="M76" s="396"/>
      <c r="N76" s="396"/>
      <c r="O76" s="396"/>
      <c r="P76" s="396"/>
      <c r="Q76" s="396"/>
      <c r="R76" s="397"/>
      <c r="S76" s="122"/>
      <c r="T76" s="676" t="s">
        <v>112</v>
      </c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  <c r="AF76" s="676"/>
      <c r="AG76" s="676"/>
      <c r="AH76" s="676"/>
      <c r="AI76" s="676"/>
      <c r="AJ76" s="676"/>
      <c r="AK76" s="676"/>
      <c r="AL76" s="676"/>
      <c r="AM76" s="676"/>
      <c r="AN76" s="676"/>
      <c r="AO76" s="676"/>
      <c r="AP76" s="676"/>
      <c r="AQ76" s="676"/>
      <c r="AR76" s="676"/>
      <c r="AS76" s="676"/>
      <c r="AT76" s="676"/>
      <c r="AU76" s="676"/>
      <c r="AV76" s="676"/>
      <c r="AW76" s="676"/>
      <c r="AX76" s="677"/>
      <c r="AY76" s="255" t="s">
        <v>5</v>
      </c>
      <c r="AZ76" s="256"/>
      <c r="BA76" s="256"/>
      <c r="BB76" s="256"/>
      <c r="BC76" s="256"/>
      <c r="BD76" s="256"/>
      <c r="BE76" s="256"/>
      <c r="BF76" s="256"/>
      <c r="BG76" s="256"/>
      <c r="BH76" s="256"/>
      <c r="BI76" s="256"/>
      <c r="BJ76" s="256"/>
      <c r="BK76" s="256"/>
      <c r="BL76" s="256"/>
      <c r="BM76" s="256"/>
      <c r="BN76" s="256"/>
      <c r="BO76" s="256"/>
      <c r="BP76" s="256"/>
      <c r="BQ76" s="256"/>
      <c r="BR76" s="256"/>
      <c r="BS76" s="256"/>
      <c r="BT76" s="256"/>
      <c r="BU76" s="256"/>
      <c r="BV76" s="256"/>
      <c r="BW76" s="256"/>
      <c r="BX76" s="256"/>
      <c r="BY76" s="256"/>
      <c r="BZ76" s="256"/>
      <c r="CA76" s="256"/>
      <c r="CB76" s="256"/>
      <c r="CC76" s="256"/>
      <c r="CD76" s="256"/>
      <c r="CE76" s="256"/>
      <c r="CF76" s="256"/>
      <c r="CG76" s="256"/>
      <c r="CH76" s="256"/>
      <c r="CI76" s="256"/>
      <c r="CJ76" s="256"/>
      <c r="CK76" s="257"/>
      <c r="CL76" s="255" t="s">
        <v>5</v>
      </c>
      <c r="CM76" s="256"/>
      <c r="CN76" s="256"/>
      <c r="CO76" s="256"/>
      <c r="CP76" s="256"/>
      <c r="CQ76" s="256"/>
      <c r="CR76" s="256"/>
      <c r="CS76" s="256"/>
      <c r="CT76" s="256"/>
      <c r="CU76" s="256"/>
      <c r="CV76" s="256"/>
      <c r="CW76" s="256"/>
      <c r="CX76" s="256"/>
      <c r="CY76" s="256"/>
      <c r="CZ76" s="256"/>
      <c r="DA76" s="256"/>
      <c r="DB76" s="256"/>
      <c r="DC76" s="256"/>
      <c r="DD76" s="256"/>
      <c r="DE76" s="256"/>
      <c r="DF76" s="256"/>
      <c r="DG76" s="256"/>
      <c r="DH76" s="256"/>
      <c r="DI76" s="256"/>
      <c r="DJ76" s="257"/>
      <c r="DK76" s="255" t="s">
        <v>5</v>
      </c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 t="s">
        <v>5</v>
      </c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ht="12.75" customHeight="1" x14ac:dyDescent="0.2">
      <c r="A77" s="447" t="s">
        <v>5</v>
      </c>
      <c r="B77" s="448"/>
      <c r="C77" s="448"/>
      <c r="D77" s="448"/>
      <c r="E77" s="448"/>
      <c r="F77" s="448"/>
      <c r="G77" s="448"/>
      <c r="H77" s="448"/>
      <c r="I77" s="448"/>
      <c r="J77" s="448"/>
      <c r="K77" s="448"/>
      <c r="L77" s="448"/>
      <c r="M77" s="448"/>
      <c r="N77" s="448"/>
      <c r="O77" s="448"/>
      <c r="P77" s="448"/>
      <c r="Q77" s="448"/>
      <c r="R77" s="449"/>
      <c r="S77" s="121"/>
      <c r="T77" s="704" t="s">
        <v>5</v>
      </c>
      <c r="U77" s="704"/>
      <c r="V77" s="704"/>
      <c r="W77" s="704"/>
      <c r="X77" s="704"/>
      <c r="Y77" s="704"/>
      <c r="Z77" s="704"/>
      <c r="AA77" s="704"/>
      <c r="AB77" s="704"/>
      <c r="AC77" s="704"/>
      <c r="AD77" s="704"/>
      <c r="AE77" s="704"/>
      <c r="AF77" s="704"/>
      <c r="AG77" s="704"/>
      <c r="AH77" s="704"/>
      <c r="AI77" s="704"/>
      <c r="AJ77" s="704"/>
      <c r="AK77" s="704"/>
      <c r="AL77" s="704"/>
      <c r="AM77" s="704"/>
      <c r="AN77" s="704"/>
      <c r="AO77" s="704"/>
      <c r="AP77" s="704"/>
      <c r="AQ77" s="704"/>
      <c r="AR77" s="704"/>
      <c r="AS77" s="704"/>
      <c r="AT77" s="704"/>
      <c r="AU77" s="704"/>
      <c r="AV77" s="704"/>
      <c r="AW77" s="704"/>
      <c r="AX77" s="705"/>
      <c r="AY77" s="252" t="s">
        <v>5</v>
      </c>
      <c r="AZ77" s="253"/>
      <c r="BA77" s="253"/>
      <c r="BB77" s="253"/>
      <c r="BC77" s="253"/>
      <c r="BD77" s="253"/>
      <c r="BE77" s="253"/>
      <c r="BF77" s="253"/>
      <c r="BG77" s="253"/>
      <c r="BH77" s="253"/>
      <c r="BI77" s="253"/>
      <c r="BJ77" s="253"/>
      <c r="BK77" s="253"/>
      <c r="BL77" s="253"/>
      <c r="BM77" s="253"/>
      <c r="BN77" s="253"/>
      <c r="BO77" s="253"/>
      <c r="BP77" s="253"/>
      <c r="BQ77" s="253"/>
      <c r="BR77" s="253"/>
      <c r="BS77" s="253"/>
      <c r="BT77" s="253"/>
      <c r="BU77" s="253"/>
      <c r="BV77" s="253"/>
      <c r="BW77" s="253"/>
      <c r="BX77" s="253"/>
      <c r="BY77" s="253"/>
      <c r="BZ77" s="253"/>
      <c r="CA77" s="253"/>
      <c r="CB77" s="253"/>
      <c r="CC77" s="253"/>
      <c r="CD77" s="253"/>
      <c r="CE77" s="253"/>
      <c r="CF77" s="253"/>
      <c r="CG77" s="253"/>
      <c r="CH77" s="253"/>
      <c r="CI77" s="253"/>
      <c r="CJ77" s="253"/>
      <c r="CK77" s="254"/>
      <c r="CL77" s="252" t="s">
        <v>5</v>
      </c>
      <c r="CM77" s="253"/>
      <c r="CN77" s="253"/>
      <c r="CO77" s="253"/>
      <c r="CP77" s="253"/>
      <c r="CQ77" s="253"/>
      <c r="CR77" s="253"/>
      <c r="CS77" s="253"/>
      <c r="CT77" s="253"/>
      <c r="CU77" s="253"/>
      <c r="CV77" s="253"/>
      <c r="CW77" s="253"/>
      <c r="CX77" s="253"/>
      <c r="CY77" s="253"/>
      <c r="CZ77" s="253"/>
      <c r="DA77" s="253"/>
      <c r="DB77" s="253"/>
      <c r="DC77" s="253"/>
      <c r="DD77" s="253"/>
      <c r="DE77" s="253"/>
      <c r="DF77" s="253"/>
      <c r="DG77" s="253"/>
      <c r="DH77" s="253"/>
      <c r="DI77" s="253"/>
      <c r="DJ77" s="254"/>
      <c r="DK77" s="252" t="s">
        <v>5</v>
      </c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4"/>
      <c r="EJ77" s="252" t="s">
        <v>5</v>
      </c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3"/>
      <c r="FF77" s="253"/>
      <c r="FG77" s="253"/>
      <c r="FH77" s="253"/>
      <c r="FI77" s="253"/>
      <c r="FJ77" s="253"/>
      <c r="FK77" s="254"/>
    </row>
    <row r="78" spans="1:167" ht="12.75" customHeight="1" x14ac:dyDescent="0.2">
      <c r="A78" s="447" t="s">
        <v>5</v>
      </c>
      <c r="B78" s="448"/>
      <c r="C78" s="448"/>
      <c r="D78" s="448"/>
      <c r="E78" s="448"/>
      <c r="F78" s="448"/>
      <c r="G78" s="448"/>
      <c r="H78" s="448"/>
      <c r="I78" s="448"/>
      <c r="J78" s="448"/>
      <c r="K78" s="448"/>
      <c r="L78" s="448"/>
      <c r="M78" s="448"/>
      <c r="N78" s="448"/>
      <c r="O78" s="448"/>
      <c r="P78" s="448"/>
      <c r="Q78" s="448"/>
      <c r="R78" s="449"/>
      <c r="S78" s="121"/>
      <c r="T78" s="704" t="s">
        <v>5</v>
      </c>
      <c r="U78" s="704"/>
      <c r="V78" s="704"/>
      <c r="W78" s="704"/>
      <c r="X78" s="704"/>
      <c r="Y78" s="704"/>
      <c r="Z78" s="704"/>
      <c r="AA78" s="704"/>
      <c r="AB78" s="704"/>
      <c r="AC78" s="704"/>
      <c r="AD78" s="704"/>
      <c r="AE78" s="704"/>
      <c r="AF78" s="704"/>
      <c r="AG78" s="704"/>
      <c r="AH78" s="704"/>
      <c r="AI78" s="704"/>
      <c r="AJ78" s="704"/>
      <c r="AK78" s="704"/>
      <c r="AL78" s="704"/>
      <c r="AM78" s="704"/>
      <c r="AN78" s="704"/>
      <c r="AO78" s="704"/>
      <c r="AP78" s="704"/>
      <c r="AQ78" s="704"/>
      <c r="AR78" s="704"/>
      <c r="AS78" s="704"/>
      <c r="AT78" s="704"/>
      <c r="AU78" s="704"/>
      <c r="AV78" s="704"/>
      <c r="AW78" s="704"/>
      <c r="AX78" s="705"/>
      <c r="AY78" s="255" t="s">
        <v>5</v>
      </c>
      <c r="AZ78" s="256"/>
      <c r="BA78" s="256"/>
      <c r="BB78" s="256"/>
      <c r="BC78" s="256"/>
      <c r="BD78" s="256"/>
      <c r="BE78" s="256"/>
      <c r="BF78" s="256"/>
      <c r="BG78" s="256"/>
      <c r="BH78" s="256"/>
      <c r="BI78" s="256"/>
      <c r="BJ78" s="256"/>
      <c r="BK78" s="256"/>
      <c r="BL78" s="256"/>
      <c r="BM78" s="256"/>
      <c r="BN78" s="256"/>
      <c r="BO78" s="256"/>
      <c r="BP78" s="256"/>
      <c r="BQ78" s="256"/>
      <c r="BR78" s="256"/>
      <c r="BS78" s="256"/>
      <c r="BT78" s="256"/>
      <c r="BU78" s="256"/>
      <c r="BV78" s="256"/>
      <c r="BW78" s="256"/>
      <c r="BX78" s="256"/>
      <c r="BY78" s="256"/>
      <c r="BZ78" s="256"/>
      <c r="CA78" s="256"/>
      <c r="CB78" s="256"/>
      <c r="CC78" s="256"/>
      <c r="CD78" s="256"/>
      <c r="CE78" s="256"/>
      <c r="CF78" s="256"/>
      <c r="CG78" s="256"/>
      <c r="CH78" s="256"/>
      <c r="CI78" s="256"/>
      <c r="CJ78" s="256"/>
      <c r="CK78" s="257"/>
      <c r="CL78" s="255" t="s">
        <v>5</v>
      </c>
      <c r="CM78" s="256"/>
      <c r="CN78" s="256"/>
      <c r="CO78" s="256"/>
      <c r="CP78" s="256"/>
      <c r="CQ78" s="256"/>
      <c r="CR78" s="256"/>
      <c r="CS78" s="256"/>
      <c r="CT78" s="256"/>
      <c r="CU78" s="256"/>
      <c r="CV78" s="256"/>
      <c r="CW78" s="256"/>
      <c r="CX78" s="256"/>
      <c r="CY78" s="256"/>
      <c r="CZ78" s="256"/>
      <c r="DA78" s="256"/>
      <c r="DB78" s="256"/>
      <c r="DC78" s="256"/>
      <c r="DD78" s="256"/>
      <c r="DE78" s="256"/>
      <c r="DF78" s="256"/>
      <c r="DG78" s="256"/>
      <c r="DH78" s="256"/>
      <c r="DI78" s="256"/>
      <c r="DJ78" s="257"/>
      <c r="DK78" s="255" t="s">
        <v>5</v>
      </c>
      <c r="DL78" s="256"/>
      <c r="DM78" s="256"/>
      <c r="DN78" s="256"/>
      <c r="DO78" s="256"/>
      <c r="DP78" s="256"/>
      <c r="DQ78" s="256"/>
      <c r="DR78" s="256"/>
      <c r="DS78" s="256"/>
      <c r="DT78" s="256"/>
      <c r="DU78" s="256"/>
      <c r="DV78" s="256"/>
      <c r="DW78" s="256"/>
      <c r="DX78" s="256"/>
      <c r="DY78" s="256"/>
      <c r="DZ78" s="256"/>
      <c r="EA78" s="256"/>
      <c r="EB78" s="256"/>
      <c r="EC78" s="256"/>
      <c r="ED78" s="256"/>
      <c r="EE78" s="256"/>
      <c r="EF78" s="256"/>
      <c r="EG78" s="256"/>
      <c r="EH78" s="256"/>
      <c r="EI78" s="257"/>
      <c r="EJ78" s="255" t="s">
        <v>5</v>
      </c>
      <c r="EK78" s="256"/>
      <c r="EL78" s="256"/>
      <c r="EM78" s="256"/>
      <c r="EN78" s="256"/>
      <c r="EO78" s="256"/>
      <c r="EP78" s="256"/>
      <c r="EQ78" s="256"/>
      <c r="ER78" s="256"/>
      <c r="ES78" s="256"/>
      <c r="ET78" s="256"/>
      <c r="EU78" s="256"/>
      <c r="EV78" s="256"/>
      <c r="EW78" s="256"/>
      <c r="EX78" s="256"/>
      <c r="EY78" s="256"/>
      <c r="EZ78" s="256"/>
      <c r="FA78" s="256"/>
      <c r="FB78" s="256"/>
      <c r="FC78" s="256"/>
      <c r="FD78" s="256"/>
      <c r="FE78" s="256"/>
      <c r="FF78" s="256"/>
      <c r="FG78" s="256"/>
      <c r="FH78" s="256"/>
      <c r="FI78" s="256"/>
      <c r="FJ78" s="256"/>
      <c r="FK78" s="257"/>
    </row>
    <row r="79" spans="1:167" ht="12.75" customHeight="1" x14ac:dyDescent="0.2">
      <c r="A79" s="447" t="s">
        <v>5</v>
      </c>
      <c r="B79" s="448"/>
      <c r="C79" s="448"/>
      <c r="D79" s="448"/>
      <c r="E79" s="448"/>
      <c r="F79" s="448"/>
      <c r="G79" s="448"/>
      <c r="H79" s="448"/>
      <c r="I79" s="448"/>
      <c r="J79" s="448"/>
      <c r="K79" s="448"/>
      <c r="L79" s="448"/>
      <c r="M79" s="448"/>
      <c r="N79" s="448"/>
      <c r="O79" s="448"/>
      <c r="P79" s="448"/>
      <c r="Q79" s="448"/>
      <c r="R79" s="449"/>
      <c r="S79" s="121"/>
      <c r="T79" s="704" t="s">
        <v>5</v>
      </c>
      <c r="U79" s="704"/>
      <c r="V79" s="704"/>
      <c r="W79" s="704"/>
      <c r="X79" s="704"/>
      <c r="Y79" s="704"/>
      <c r="Z79" s="704"/>
      <c r="AA79" s="704"/>
      <c r="AB79" s="704"/>
      <c r="AC79" s="704"/>
      <c r="AD79" s="704"/>
      <c r="AE79" s="704"/>
      <c r="AF79" s="704"/>
      <c r="AG79" s="704"/>
      <c r="AH79" s="704"/>
      <c r="AI79" s="704"/>
      <c r="AJ79" s="704"/>
      <c r="AK79" s="704"/>
      <c r="AL79" s="704"/>
      <c r="AM79" s="704"/>
      <c r="AN79" s="704"/>
      <c r="AO79" s="704"/>
      <c r="AP79" s="704"/>
      <c r="AQ79" s="704"/>
      <c r="AR79" s="704"/>
      <c r="AS79" s="704"/>
      <c r="AT79" s="704"/>
      <c r="AU79" s="704"/>
      <c r="AV79" s="704"/>
      <c r="AW79" s="704"/>
      <c r="AX79" s="705"/>
      <c r="AY79" s="252" t="s">
        <v>5</v>
      </c>
      <c r="AZ79" s="253"/>
      <c r="BA79" s="253"/>
      <c r="BB79" s="253"/>
      <c r="BC79" s="253"/>
      <c r="BD79" s="253"/>
      <c r="BE79" s="253"/>
      <c r="BF79" s="253"/>
      <c r="BG79" s="253"/>
      <c r="BH79" s="253"/>
      <c r="BI79" s="253"/>
      <c r="BJ79" s="253"/>
      <c r="BK79" s="253"/>
      <c r="BL79" s="253"/>
      <c r="BM79" s="253"/>
      <c r="BN79" s="253"/>
      <c r="BO79" s="253"/>
      <c r="BP79" s="253"/>
      <c r="BQ79" s="253"/>
      <c r="BR79" s="253"/>
      <c r="BS79" s="253"/>
      <c r="BT79" s="253"/>
      <c r="BU79" s="253"/>
      <c r="BV79" s="253"/>
      <c r="BW79" s="253"/>
      <c r="BX79" s="253"/>
      <c r="BY79" s="253"/>
      <c r="BZ79" s="253"/>
      <c r="CA79" s="253"/>
      <c r="CB79" s="253"/>
      <c r="CC79" s="253"/>
      <c r="CD79" s="253"/>
      <c r="CE79" s="253"/>
      <c r="CF79" s="253"/>
      <c r="CG79" s="253"/>
      <c r="CH79" s="253"/>
      <c r="CI79" s="253"/>
      <c r="CJ79" s="253"/>
      <c r="CK79" s="254"/>
      <c r="CL79" s="252" t="s">
        <v>5</v>
      </c>
      <c r="CM79" s="253"/>
      <c r="CN79" s="253"/>
      <c r="CO79" s="253"/>
      <c r="CP79" s="253"/>
      <c r="CQ79" s="253"/>
      <c r="CR79" s="253"/>
      <c r="CS79" s="253"/>
      <c r="CT79" s="253"/>
      <c r="CU79" s="253"/>
      <c r="CV79" s="253"/>
      <c r="CW79" s="253"/>
      <c r="CX79" s="253"/>
      <c r="CY79" s="253"/>
      <c r="CZ79" s="253"/>
      <c r="DA79" s="253"/>
      <c r="DB79" s="253"/>
      <c r="DC79" s="253"/>
      <c r="DD79" s="253"/>
      <c r="DE79" s="253"/>
      <c r="DF79" s="253"/>
      <c r="DG79" s="253"/>
      <c r="DH79" s="253"/>
      <c r="DI79" s="253"/>
      <c r="DJ79" s="254"/>
      <c r="DK79" s="252" t="s">
        <v>5</v>
      </c>
      <c r="DL79" s="253"/>
      <c r="DM79" s="253"/>
      <c r="DN79" s="253"/>
      <c r="DO79" s="253"/>
      <c r="DP79" s="253"/>
      <c r="DQ79" s="253"/>
      <c r="DR79" s="253"/>
      <c r="DS79" s="253"/>
      <c r="DT79" s="253"/>
      <c r="DU79" s="253"/>
      <c r="DV79" s="253"/>
      <c r="DW79" s="253"/>
      <c r="DX79" s="253"/>
      <c r="DY79" s="253"/>
      <c r="DZ79" s="253"/>
      <c r="EA79" s="253"/>
      <c r="EB79" s="253"/>
      <c r="EC79" s="253"/>
      <c r="ED79" s="253"/>
      <c r="EE79" s="253"/>
      <c r="EF79" s="253"/>
      <c r="EG79" s="253"/>
      <c r="EH79" s="253"/>
      <c r="EI79" s="254"/>
      <c r="EJ79" s="252" t="s">
        <v>5</v>
      </c>
      <c r="EK79" s="253"/>
      <c r="EL79" s="253"/>
      <c r="EM79" s="253"/>
      <c r="EN79" s="253"/>
      <c r="EO79" s="253"/>
      <c r="EP79" s="253"/>
      <c r="EQ79" s="253"/>
      <c r="ER79" s="253"/>
      <c r="ES79" s="253"/>
      <c r="ET79" s="253"/>
      <c r="EU79" s="253"/>
      <c r="EV79" s="253"/>
      <c r="EW79" s="253"/>
      <c r="EX79" s="253"/>
      <c r="EY79" s="253"/>
      <c r="EZ79" s="253"/>
      <c r="FA79" s="253"/>
      <c r="FB79" s="253"/>
      <c r="FC79" s="253"/>
      <c r="FD79" s="253"/>
      <c r="FE79" s="253"/>
      <c r="FF79" s="253"/>
      <c r="FG79" s="253"/>
      <c r="FH79" s="253"/>
      <c r="FI79" s="253"/>
      <c r="FJ79" s="253"/>
      <c r="FK79" s="254"/>
    </row>
    <row r="80" spans="1:167" ht="12.75" customHeight="1" x14ac:dyDescent="0.2">
      <c r="A80" s="447" t="s">
        <v>5</v>
      </c>
      <c r="B80" s="448"/>
      <c r="C80" s="448"/>
      <c r="D80" s="448"/>
      <c r="E80" s="448"/>
      <c r="F80" s="448"/>
      <c r="G80" s="448"/>
      <c r="H80" s="448"/>
      <c r="I80" s="448"/>
      <c r="J80" s="448"/>
      <c r="K80" s="448"/>
      <c r="L80" s="448"/>
      <c r="M80" s="448"/>
      <c r="N80" s="448"/>
      <c r="O80" s="448"/>
      <c r="P80" s="448"/>
      <c r="Q80" s="448"/>
      <c r="R80" s="449"/>
      <c r="S80" s="121"/>
      <c r="T80" s="704" t="s">
        <v>5</v>
      </c>
      <c r="U80" s="704"/>
      <c r="V80" s="704"/>
      <c r="W80" s="704"/>
      <c r="X80" s="704"/>
      <c r="Y80" s="704"/>
      <c r="Z80" s="704"/>
      <c r="AA80" s="704"/>
      <c r="AB80" s="704"/>
      <c r="AC80" s="704"/>
      <c r="AD80" s="704"/>
      <c r="AE80" s="704"/>
      <c r="AF80" s="704"/>
      <c r="AG80" s="704"/>
      <c r="AH80" s="704"/>
      <c r="AI80" s="704"/>
      <c r="AJ80" s="704"/>
      <c r="AK80" s="704"/>
      <c r="AL80" s="704"/>
      <c r="AM80" s="704"/>
      <c r="AN80" s="704"/>
      <c r="AO80" s="704"/>
      <c r="AP80" s="704"/>
      <c r="AQ80" s="704"/>
      <c r="AR80" s="704"/>
      <c r="AS80" s="704"/>
      <c r="AT80" s="704"/>
      <c r="AU80" s="704"/>
      <c r="AV80" s="704"/>
      <c r="AW80" s="704"/>
      <c r="AX80" s="705"/>
      <c r="AY80" s="255" t="s">
        <v>5</v>
      </c>
      <c r="AZ80" s="256"/>
      <c r="BA80" s="256"/>
      <c r="BB80" s="256"/>
      <c r="BC80" s="256"/>
      <c r="BD80" s="256"/>
      <c r="BE80" s="256"/>
      <c r="BF80" s="256"/>
      <c r="BG80" s="256"/>
      <c r="BH80" s="256"/>
      <c r="BI80" s="256"/>
      <c r="BJ80" s="256"/>
      <c r="BK80" s="256"/>
      <c r="BL80" s="256"/>
      <c r="BM80" s="256"/>
      <c r="BN80" s="256"/>
      <c r="BO80" s="256"/>
      <c r="BP80" s="256"/>
      <c r="BQ80" s="256"/>
      <c r="BR80" s="256"/>
      <c r="BS80" s="256"/>
      <c r="BT80" s="256"/>
      <c r="BU80" s="256"/>
      <c r="BV80" s="256"/>
      <c r="BW80" s="256"/>
      <c r="BX80" s="256"/>
      <c r="BY80" s="256"/>
      <c r="BZ80" s="256"/>
      <c r="CA80" s="256"/>
      <c r="CB80" s="256"/>
      <c r="CC80" s="256"/>
      <c r="CD80" s="256"/>
      <c r="CE80" s="256"/>
      <c r="CF80" s="256"/>
      <c r="CG80" s="256"/>
      <c r="CH80" s="256"/>
      <c r="CI80" s="256"/>
      <c r="CJ80" s="256"/>
      <c r="CK80" s="257"/>
      <c r="CL80" s="255" t="s">
        <v>5</v>
      </c>
      <c r="CM80" s="256"/>
      <c r="CN80" s="256"/>
      <c r="CO80" s="256"/>
      <c r="CP80" s="256"/>
      <c r="CQ80" s="256"/>
      <c r="CR80" s="256"/>
      <c r="CS80" s="256"/>
      <c r="CT80" s="256"/>
      <c r="CU80" s="256"/>
      <c r="CV80" s="256"/>
      <c r="CW80" s="256"/>
      <c r="CX80" s="256"/>
      <c r="CY80" s="256"/>
      <c r="CZ80" s="256"/>
      <c r="DA80" s="256"/>
      <c r="DB80" s="256"/>
      <c r="DC80" s="256"/>
      <c r="DD80" s="256"/>
      <c r="DE80" s="256"/>
      <c r="DF80" s="256"/>
      <c r="DG80" s="256"/>
      <c r="DH80" s="256"/>
      <c r="DI80" s="256"/>
      <c r="DJ80" s="257"/>
      <c r="DK80" s="255" t="s">
        <v>5</v>
      </c>
      <c r="DL80" s="256"/>
      <c r="DM80" s="256"/>
      <c r="DN80" s="256"/>
      <c r="DO80" s="256"/>
      <c r="DP80" s="256"/>
      <c r="DQ80" s="256"/>
      <c r="DR80" s="256"/>
      <c r="DS80" s="256"/>
      <c r="DT80" s="256"/>
      <c r="DU80" s="256"/>
      <c r="DV80" s="256"/>
      <c r="DW80" s="256"/>
      <c r="DX80" s="256"/>
      <c r="DY80" s="256"/>
      <c r="DZ80" s="256"/>
      <c r="EA80" s="256"/>
      <c r="EB80" s="256"/>
      <c r="EC80" s="256"/>
      <c r="ED80" s="256"/>
      <c r="EE80" s="256"/>
      <c r="EF80" s="256"/>
      <c r="EG80" s="256"/>
      <c r="EH80" s="256"/>
      <c r="EI80" s="257"/>
      <c r="EJ80" s="255" t="s">
        <v>5</v>
      </c>
      <c r="EK80" s="256"/>
      <c r="EL80" s="256"/>
      <c r="EM80" s="256"/>
      <c r="EN80" s="256"/>
      <c r="EO80" s="256"/>
      <c r="EP80" s="256"/>
      <c r="EQ80" s="256"/>
      <c r="ER80" s="256"/>
      <c r="ES80" s="256"/>
      <c r="ET80" s="256"/>
      <c r="EU80" s="256"/>
      <c r="EV80" s="256"/>
      <c r="EW80" s="256"/>
      <c r="EX80" s="256"/>
      <c r="EY80" s="256"/>
      <c r="EZ80" s="256"/>
      <c r="FA80" s="256"/>
      <c r="FB80" s="256"/>
      <c r="FC80" s="256"/>
      <c r="FD80" s="256"/>
      <c r="FE80" s="256"/>
      <c r="FF80" s="256"/>
      <c r="FG80" s="256"/>
      <c r="FH80" s="256"/>
      <c r="FI80" s="256"/>
      <c r="FJ80" s="256"/>
      <c r="FK80" s="257"/>
    </row>
    <row r="81" spans="1:167" ht="12.75" customHeight="1" x14ac:dyDescent="0.2">
      <c r="A81" s="447" t="s">
        <v>5</v>
      </c>
      <c r="B81" s="448"/>
      <c r="C81" s="448"/>
      <c r="D81" s="448"/>
      <c r="E81" s="448"/>
      <c r="F81" s="448"/>
      <c r="G81" s="448"/>
      <c r="H81" s="448"/>
      <c r="I81" s="448"/>
      <c r="J81" s="448"/>
      <c r="K81" s="448"/>
      <c r="L81" s="448"/>
      <c r="M81" s="448"/>
      <c r="N81" s="448"/>
      <c r="O81" s="448"/>
      <c r="P81" s="448"/>
      <c r="Q81" s="448"/>
      <c r="R81" s="449"/>
      <c r="S81" s="121"/>
      <c r="T81" s="704" t="s">
        <v>5</v>
      </c>
      <c r="U81" s="704"/>
      <c r="V81" s="704"/>
      <c r="W81" s="704"/>
      <c r="X81" s="704"/>
      <c r="Y81" s="704"/>
      <c r="Z81" s="704"/>
      <c r="AA81" s="704"/>
      <c r="AB81" s="704"/>
      <c r="AC81" s="704"/>
      <c r="AD81" s="704"/>
      <c r="AE81" s="704"/>
      <c r="AF81" s="704"/>
      <c r="AG81" s="704"/>
      <c r="AH81" s="704"/>
      <c r="AI81" s="704"/>
      <c r="AJ81" s="704"/>
      <c r="AK81" s="704"/>
      <c r="AL81" s="704"/>
      <c r="AM81" s="704"/>
      <c r="AN81" s="704"/>
      <c r="AO81" s="704"/>
      <c r="AP81" s="704"/>
      <c r="AQ81" s="704"/>
      <c r="AR81" s="704"/>
      <c r="AS81" s="704"/>
      <c r="AT81" s="704"/>
      <c r="AU81" s="704"/>
      <c r="AV81" s="704"/>
      <c r="AW81" s="704"/>
      <c r="AX81" s="705"/>
      <c r="AY81" s="252" t="s">
        <v>5</v>
      </c>
      <c r="AZ81" s="253"/>
      <c r="BA81" s="253"/>
      <c r="BB81" s="253"/>
      <c r="BC81" s="253"/>
      <c r="BD81" s="253"/>
      <c r="BE81" s="253"/>
      <c r="BF81" s="253"/>
      <c r="BG81" s="253"/>
      <c r="BH81" s="253"/>
      <c r="BI81" s="253"/>
      <c r="BJ81" s="253"/>
      <c r="BK81" s="253"/>
      <c r="BL81" s="253"/>
      <c r="BM81" s="253"/>
      <c r="BN81" s="253"/>
      <c r="BO81" s="253"/>
      <c r="BP81" s="253"/>
      <c r="BQ81" s="253"/>
      <c r="BR81" s="253"/>
      <c r="BS81" s="253"/>
      <c r="BT81" s="253"/>
      <c r="BU81" s="253"/>
      <c r="BV81" s="253"/>
      <c r="BW81" s="253"/>
      <c r="BX81" s="253"/>
      <c r="BY81" s="253"/>
      <c r="BZ81" s="253"/>
      <c r="CA81" s="253"/>
      <c r="CB81" s="253"/>
      <c r="CC81" s="253"/>
      <c r="CD81" s="253"/>
      <c r="CE81" s="253"/>
      <c r="CF81" s="253"/>
      <c r="CG81" s="253"/>
      <c r="CH81" s="253"/>
      <c r="CI81" s="253"/>
      <c r="CJ81" s="253"/>
      <c r="CK81" s="254"/>
      <c r="CL81" s="252" t="s">
        <v>5</v>
      </c>
      <c r="CM81" s="253"/>
      <c r="CN81" s="253"/>
      <c r="CO81" s="253"/>
      <c r="CP81" s="253"/>
      <c r="CQ81" s="253"/>
      <c r="CR81" s="253"/>
      <c r="CS81" s="253"/>
      <c r="CT81" s="253"/>
      <c r="CU81" s="253"/>
      <c r="CV81" s="253"/>
      <c r="CW81" s="253"/>
      <c r="CX81" s="253"/>
      <c r="CY81" s="253"/>
      <c r="CZ81" s="253"/>
      <c r="DA81" s="253"/>
      <c r="DB81" s="253"/>
      <c r="DC81" s="253"/>
      <c r="DD81" s="253"/>
      <c r="DE81" s="253"/>
      <c r="DF81" s="253"/>
      <c r="DG81" s="253"/>
      <c r="DH81" s="253"/>
      <c r="DI81" s="253"/>
      <c r="DJ81" s="254"/>
      <c r="DK81" s="252" t="s">
        <v>5</v>
      </c>
      <c r="DL81" s="253"/>
      <c r="DM81" s="253"/>
      <c r="DN81" s="253"/>
      <c r="DO81" s="253"/>
      <c r="DP81" s="253"/>
      <c r="DQ81" s="253"/>
      <c r="DR81" s="253"/>
      <c r="DS81" s="253"/>
      <c r="DT81" s="253"/>
      <c r="DU81" s="253"/>
      <c r="DV81" s="253"/>
      <c r="DW81" s="253"/>
      <c r="DX81" s="253"/>
      <c r="DY81" s="253"/>
      <c r="DZ81" s="253"/>
      <c r="EA81" s="253"/>
      <c r="EB81" s="253"/>
      <c r="EC81" s="253"/>
      <c r="ED81" s="253"/>
      <c r="EE81" s="253"/>
      <c r="EF81" s="253"/>
      <c r="EG81" s="253"/>
      <c r="EH81" s="253"/>
      <c r="EI81" s="254"/>
      <c r="EJ81" s="252" t="s">
        <v>5</v>
      </c>
      <c r="EK81" s="253"/>
      <c r="EL81" s="253"/>
      <c r="EM81" s="253"/>
      <c r="EN81" s="253"/>
      <c r="EO81" s="253"/>
      <c r="EP81" s="253"/>
      <c r="EQ81" s="253"/>
      <c r="ER81" s="253"/>
      <c r="ES81" s="253"/>
      <c r="ET81" s="253"/>
      <c r="EU81" s="253"/>
      <c r="EV81" s="253"/>
      <c r="EW81" s="253"/>
      <c r="EX81" s="253"/>
      <c r="EY81" s="253"/>
      <c r="EZ81" s="253"/>
      <c r="FA81" s="253"/>
      <c r="FB81" s="253"/>
      <c r="FC81" s="253"/>
      <c r="FD81" s="253"/>
      <c r="FE81" s="253"/>
      <c r="FF81" s="253"/>
      <c r="FG81" s="253"/>
      <c r="FH81" s="253"/>
      <c r="FI81" s="253"/>
      <c r="FJ81" s="253"/>
      <c r="FK81" s="254"/>
    </row>
    <row r="82" spans="1:167" ht="12.75" customHeight="1" x14ac:dyDescent="0.2">
      <c r="A82" s="447" t="s">
        <v>5</v>
      </c>
      <c r="B82" s="448"/>
      <c r="C82" s="448"/>
      <c r="D82" s="448"/>
      <c r="E82" s="448"/>
      <c r="F82" s="448"/>
      <c r="G82" s="448"/>
      <c r="H82" s="448"/>
      <c r="I82" s="448"/>
      <c r="J82" s="448"/>
      <c r="K82" s="448"/>
      <c r="L82" s="448"/>
      <c r="M82" s="448"/>
      <c r="N82" s="448"/>
      <c r="O82" s="448"/>
      <c r="P82" s="448"/>
      <c r="Q82" s="448"/>
      <c r="R82" s="449"/>
      <c r="S82" s="121"/>
      <c r="T82" s="704" t="s">
        <v>5</v>
      </c>
      <c r="U82" s="704"/>
      <c r="V82" s="704"/>
      <c r="W82" s="704"/>
      <c r="X82" s="704"/>
      <c r="Y82" s="704"/>
      <c r="Z82" s="704"/>
      <c r="AA82" s="704"/>
      <c r="AB82" s="704"/>
      <c r="AC82" s="704"/>
      <c r="AD82" s="704"/>
      <c r="AE82" s="704"/>
      <c r="AF82" s="704"/>
      <c r="AG82" s="704"/>
      <c r="AH82" s="704"/>
      <c r="AI82" s="704"/>
      <c r="AJ82" s="704"/>
      <c r="AK82" s="704"/>
      <c r="AL82" s="704"/>
      <c r="AM82" s="704"/>
      <c r="AN82" s="704"/>
      <c r="AO82" s="704"/>
      <c r="AP82" s="704"/>
      <c r="AQ82" s="704"/>
      <c r="AR82" s="704"/>
      <c r="AS82" s="704"/>
      <c r="AT82" s="704"/>
      <c r="AU82" s="704"/>
      <c r="AV82" s="704"/>
      <c r="AW82" s="704"/>
      <c r="AX82" s="705"/>
      <c r="AY82" s="255" t="s">
        <v>5</v>
      </c>
      <c r="AZ82" s="256"/>
      <c r="BA82" s="256"/>
      <c r="BB82" s="256"/>
      <c r="BC82" s="256"/>
      <c r="BD82" s="256"/>
      <c r="BE82" s="256"/>
      <c r="BF82" s="256"/>
      <c r="BG82" s="256"/>
      <c r="BH82" s="256"/>
      <c r="BI82" s="256"/>
      <c r="BJ82" s="256"/>
      <c r="BK82" s="256"/>
      <c r="BL82" s="256"/>
      <c r="BM82" s="256"/>
      <c r="BN82" s="256"/>
      <c r="BO82" s="256"/>
      <c r="BP82" s="256"/>
      <c r="BQ82" s="256"/>
      <c r="BR82" s="256"/>
      <c r="BS82" s="256"/>
      <c r="BT82" s="256"/>
      <c r="BU82" s="256"/>
      <c r="BV82" s="256"/>
      <c r="BW82" s="256"/>
      <c r="BX82" s="256"/>
      <c r="BY82" s="256"/>
      <c r="BZ82" s="256"/>
      <c r="CA82" s="256"/>
      <c r="CB82" s="256"/>
      <c r="CC82" s="256"/>
      <c r="CD82" s="256"/>
      <c r="CE82" s="256"/>
      <c r="CF82" s="256"/>
      <c r="CG82" s="256"/>
      <c r="CH82" s="256"/>
      <c r="CI82" s="256"/>
      <c r="CJ82" s="256"/>
      <c r="CK82" s="257"/>
      <c r="CL82" s="255" t="s">
        <v>5</v>
      </c>
      <c r="CM82" s="256"/>
      <c r="CN82" s="256"/>
      <c r="CO82" s="256"/>
      <c r="CP82" s="256"/>
      <c r="CQ82" s="256"/>
      <c r="CR82" s="256"/>
      <c r="CS82" s="256"/>
      <c r="CT82" s="256"/>
      <c r="CU82" s="256"/>
      <c r="CV82" s="256"/>
      <c r="CW82" s="256"/>
      <c r="CX82" s="256"/>
      <c r="CY82" s="256"/>
      <c r="CZ82" s="256"/>
      <c r="DA82" s="256"/>
      <c r="DB82" s="256"/>
      <c r="DC82" s="256"/>
      <c r="DD82" s="256"/>
      <c r="DE82" s="256"/>
      <c r="DF82" s="256"/>
      <c r="DG82" s="256"/>
      <c r="DH82" s="256"/>
      <c r="DI82" s="256"/>
      <c r="DJ82" s="257"/>
      <c r="DK82" s="255" t="s">
        <v>5</v>
      </c>
      <c r="DL82" s="256"/>
      <c r="DM82" s="256"/>
      <c r="DN82" s="256"/>
      <c r="DO82" s="256"/>
      <c r="DP82" s="256"/>
      <c r="DQ82" s="256"/>
      <c r="DR82" s="256"/>
      <c r="DS82" s="256"/>
      <c r="DT82" s="256"/>
      <c r="DU82" s="256"/>
      <c r="DV82" s="256"/>
      <c r="DW82" s="256"/>
      <c r="DX82" s="256"/>
      <c r="DY82" s="256"/>
      <c r="DZ82" s="256"/>
      <c r="EA82" s="256"/>
      <c r="EB82" s="256"/>
      <c r="EC82" s="256"/>
      <c r="ED82" s="256"/>
      <c r="EE82" s="256"/>
      <c r="EF82" s="256"/>
      <c r="EG82" s="256"/>
      <c r="EH82" s="256"/>
      <c r="EI82" s="257"/>
      <c r="EJ82" s="255" t="s">
        <v>5</v>
      </c>
      <c r="EK82" s="256"/>
      <c r="EL82" s="256"/>
      <c r="EM82" s="256"/>
      <c r="EN82" s="256"/>
      <c r="EO82" s="256"/>
      <c r="EP82" s="256"/>
      <c r="EQ82" s="256"/>
      <c r="ER82" s="256"/>
      <c r="ES82" s="256"/>
      <c r="ET82" s="256"/>
      <c r="EU82" s="256"/>
      <c r="EV82" s="256"/>
      <c r="EW82" s="256"/>
      <c r="EX82" s="256"/>
      <c r="EY82" s="256"/>
      <c r="EZ82" s="256"/>
      <c r="FA82" s="256"/>
      <c r="FB82" s="256"/>
      <c r="FC82" s="256"/>
      <c r="FD82" s="256"/>
      <c r="FE82" s="256"/>
      <c r="FF82" s="256"/>
      <c r="FG82" s="256"/>
      <c r="FH82" s="256"/>
      <c r="FI82" s="256"/>
      <c r="FJ82" s="256"/>
      <c r="FK82" s="257"/>
    </row>
    <row r="83" spans="1:167" ht="12.75" customHeight="1" x14ac:dyDescent="0.2">
      <c r="A83" s="447" t="s">
        <v>5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9"/>
      <c r="S83" s="121"/>
      <c r="T83" s="704" t="s">
        <v>5</v>
      </c>
      <c r="U83" s="704"/>
      <c r="V83" s="704"/>
      <c r="W83" s="704"/>
      <c r="X83" s="704"/>
      <c r="Y83" s="704"/>
      <c r="Z83" s="704"/>
      <c r="AA83" s="704"/>
      <c r="AB83" s="704"/>
      <c r="AC83" s="704"/>
      <c r="AD83" s="704"/>
      <c r="AE83" s="704"/>
      <c r="AF83" s="704"/>
      <c r="AG83" s="704"/>
      <c r="AH83" s="704"/>
      <c r="AI83" s="704"/>
      <c r="AJ83" s="704"/>
      <c r="AK83" s="704"/>
      <c r="AL83" s="704"/>
      <c r="AM83" s="704"/>
      <c r="AN83" s="704"/>
      <c r="AO83" s="704"/>
      <c r="AP83" s="704"/>
      <c r="AQ83" s="704"/>
      <c r="AR83" s="704"/>
      <c r="AS83" s="704"/>
      <c r="AT83" s="704"/>
      <c r="AU83" s="704"/>
      <c r="AV83" s="704"/>
      <c r="AW83" s="704"/>
      <c r="AX83" s="705"/>
      <c r="AY83" s="252" t="s">
        <v>5</v>
      </c>
      <c r="AZ83" s="253"/>
      <c r="BA83" s="253"/>
      <c r="BB83" s="253"/>
      <c r="BC83" s="253"/>
      <c r="BD83" s="253"/>
      <c r="BE83" s="253"/>
      <c r="BF83" s="253"/>
      <c r="BG83" s="253"/>
      <c r="BH83" s="253"/>
      <c r="BI83" s="253"/>
      <c r="BJ83" s="253"/>
      <c r="BK83" s="253"/>
      <c r="BL83" s="253"/>
      <c r="BM83" s="253"/>
      <c r="BN83" s="253"/>
      <c r="BO83" s="253"/>
      <c r="BP83" s="253"/>
      <c r="BQ83" s="253"/>
      <c r="BR83" s="253"/>
      <c r="BS83" s="253"/>
      <c r="BT83" s="253"/>
      <c r="BU83" s="253"/>
      <c r="BV83" s="253"/>
      <c r="BW83" s="253"/>
      <c r="BX83" s="253"/>
      <c r="BY83" s="253"/>
      <c r="BZ83" s="253"/>
      <c r="CA83" s="253"/>
      <c r="CB83" s="253"/>
      <c r="CC83" s="253"/>
      <c r="CD83" s="253"/>
      <c r="CE83" s="253"/>
      <c r="CF83" s="253"/>
      <c r="CG83" s="253"/>
      <c r="CH83" s="253"/>
      <c r="CI83" s="253"/>
      <c r="CJ83" s="253"/>
      <c r="CK83" s="254"/>
      <c r="CL83" s="252" t="s">
        <v>5</v>
      </c>
      <c r="CM83" s="253"/>
      <c r="CN83" s="253"/>
      <c r="CO83" s="253"/>
      <c r="CP83" s="253"/>
      <c r="CQ83" s="253"/>
      <c r="CR83" s="253"/>
      <c r="CS83" s="253"/>
      <c r="CT83" s="253"/>
      <c r="CU83" s="253"/>
      <c r="CV83" s="253"/>
      <c r="CW83" s="253"/>
      <c r="CX83" s="253"/>
      <c r="CY83" s="253"/>
      <c r="CZ83" s="253"/>
      <c r="DA83" s="253"/>
      <c r="DB83" s="253"/>
      <c r="DC83" s="253"/>
      <c r="DD83" s="253"/>
      <c r="DE83" s="253"/>
      <c r="DF83" s="253"/>
      <c r="DG83" s="253"/>
      <c r="DH83" s="253"/>
      <c r="DI83" s="253"/>
      <c r="DJ83" s="254"/>
      <c r="DK83" s="252" t="s">
        <v>5</v>
      </c>
      <c r="DL83" s="253"/>
      <c r="DM83" s="253"/>
      <c r="DN83" s="253"/>
      <c r="DO83" s="253"/>
      <c r="DP83" s="253"/>
      <c r="DQ83" s="253"/>
      <c r="DR83" s="253"/>
      <c r="DS83" s="253"/>
      <c r="DT83" s="253"/>
      <c r="DU83" s="253"/>
      <c r="DV83" s="253"/>
      <c r="DW83" s="253"/>
      <c r="DX83" s="253"/>
      <c r="DY83" s="253"/>
      <c r="DZ83" s="253"/>
      <c r="EA83" s="253"/>
      <c r="EB83" s="253"/>
      <c r="EC83" s="253"/>
      <c r="ED83" s="253"/>
      <c r="EE83" s="253"/>
      <c r="EF83" s="253"/>
      <c r="EG83" s="253"/>
      <c r="EH83" s="253"/>
      <c r="EI83" s="254"/>
      <c r="EJ83" s="252" t="s">
        <v>5</v>
      </c>
      <c r="EK83" s="253"/>
      <c r="EL83" s="253"/>
      <c r="EM83" s="253"/>
      <c r="EN83" s="253"/>
      <c r="EO83" s="253"/>
      <c r="EP83" s="253"/>
      <c r="EQ83" s="253"/>
      <c r="ER83" s="253"/>
      <c r="ES83" s="253"/>
      <c r="ET83" s="253"/>
      <c r="EU83" s="253"/>
      <c r="EV83" s="253"/>
      <c r="EW83" s="253"/>
      <c r="EX83" s="253"/>
      <c r="EY83" s="253"/>
      <c r="EZ83" s="253"/>
      <c r="FA83" s="253"/>
      <c r="FB83" s="253"/>
      <c r="FC83" s="253"/>
      <c r="FD83" s="253"/>
      <c r="FE83" s="253"/>
      <c r="FF83" s="253"/>
      <c r="FG83" s="253"/>
      <c r="FH83" s="253"/>
      <c r="FI83" s="253"/>
      <c r="FJ83" s="253"/>
      <c r="FK83" s="254"/>
    </row>
    <row r="84" spans="1:167" ht="12.75" customHeight="1" x14ac:dyDescent="0.2">
      <c r="A84" s="447" t="s">
        <v>5</v>
      </c>
      <c r="B84" s="448"/>
      <c r="C84" s="448"/>
      <c r="D84" s="448"/>
      <c r="E84" s="448"/>
      <c r="F84" s="448"/>
      <c r="G84" s="448"/>
      <c r="H84" s="448"/>
      <c r="I84" s="448"/>
      <c r="J84" s="448"/>
      <c r="K84" s="448"/>
      <c r="L84" s="448"/>
      <c r="M84" s="448"/>
      <c r="N84" s="448"/>
      <c r="O84" s="448"/>
      <c r="P84" s="448"/>
      <c r="Q84" s="448"/>
      <c r="R84" s="449"/>
      <c r="S84" s="121"/>
      <c r="T84" s="704" t="s">
        <v>5</v>
      </c>
      <c r="U84" s="704"/>
      <c r="V84" s="704"/>
      <c r="W84" s="704"/>
      <c r="X84" s="704"/>
      <c r="Y84" s="704"/>
      <c r="Z84" s="704"/>
      <c r="AA84" s="704"/>
      <c r="AB84" s="704"/>
      <c r="AC84" s="704"/>
      <c r="AD84" s="704"/>
      <c r="AE84" s="704"/>
      <c r="AF84" s="704"/>
      <c r="AG84" s="704"/>
      <c r="AH84" s="704"/>
      <c r="AI84" s="704"/>
      <c r="AJ84" s="704"/>
      <c r="AK84" s="704"/>
      <c r="AL84" s="704"/>
      <c r="AM84" s="704"/>
      <c r="AN84" s="704"/>
      <c r="AO84" s="704"/>
      <c r="AP84" s="704"/>
      <c r="AQ84" s="704"/>
      <c r="AR84" s="704"/>
      <c r="AS84" s="704"/>
      <c r="AT84" s="704"/>
      <c r="AU84" s="704"/>
      <c r="AV84" s="704"/>
      <c r="AW84" s="704"/>
      <c r="AX84" s="705"/>
      <c r="AY84" s="255" t="s">
        <v>5</v>
      </c>
      <c r="AZ84" s="256"/>
      <c r="BA84" s="256"/>
      <c r="BB84" s="256"/>
      <c r="BC84" s="256"/>
      <c r="BD84" s="256"/>
      <c r="BE84" s="256"/>
      <c r="BF84" s="256"/>
      <c r="BG84" s="256"/>
      <c r="BH84" s="256"/>
      <c r="BI84" s="256"/>
      <c r="BJ84" s="256"/>
      <c r="BK84" s="256"/>
      <c r="BL84" s="256"/>
      <c r="BM84" s="256"/>
      <c r="BN84" s="256"/>
      <c r="BO84" s="256"/>
      <c r="BP84" s="256"/>
      <c r="BQ84" s="256"/>
      <c r="BR84" s="256"/>
      <c r="BS84" s="256"/>
      <c r="BT84" s="256"/>
      <c r="BU84" s="256"/>
      <c r="BV84" s="256"/>
      <c r="BW84" s="256"/>
      <c r="BX84" s="256"/>
      <c r="BY84" s="256"/>
      <c r="BZ84" s="256"/>
      <c r="CA84" s="256"/>
      <c r="CB84" s="256"/>
      <c r="CC84" s="256"/>
      <c r="CD84" s="256"/>
      <c r="CE84" s="256"/>
      <c r="CF84" s="256"/>
      <c r="CG84" s="256"/>
      <c r="CH84" s="256"/>
      <c r="CI84" s="256"/>
      <c r="CJ84" s="256"/>
      <c r="CK84" s="257"/>
      <c r="CL84" s="255" t="s">
        <v>5</v>
      </c>
      <c r="CM84" s="256"/>
      <c r="CN84" s="256"/>
      <c r="CO84" s="256"/>
      <c r="CP84" s="256"/>
      <c r="CQ84" s="256"/>
      <c r="CR84" s="256"/>
      <c r="CS84" s="256"/>
      <c r="CT84" s="256"/>
      <c r="CU84" s="256"/>
      <c r="CV84" s="256"/>
      <c r="CW84" s="256"/>
      <c r="CX84" s="256"/>
      <c r="CY84" s="256"/>
      <c r="CZ84" s="256"/>
      <c r="DA84" s="256"/>
      <c r="DB84" s="256"/>
      <c r="DC84" s="256"/>
      <c r="DD84" s="256"/>
      <c r="DE84" s="256"/>
      <c r="DF84" s="256"/>
      <c r="DG84" s="256"/>
      <c r="DH84" s="256"/>
      <c r="DI84" s="256"/>
      <c r="DJ84" s="257"/>
      <c r="DK84" s="255" t="s">
        <v>5</v>
      </c>
      <c r="DL84" s="256"/>
      <c r="DM84" s="256"/>
      <c r="DN84" s="256"/>
      <c r="DO84" s="256"/>
      <c r="DP84" s="256"/>
      <c r="DQ84" s="256"/>
      <c r="DR84" s="256"/>
      <c r="DS84" s="256"/>
      <c r="DT84" s="256"/>
      <c r="DU84" s="256"/>
      <c r="DV84" s="256"/>
      <c r="DW84" s="256"/>
      <c r="DX84" s="256"/>
      <c r="DY84" s="256"/>
      <c r="DZ84" s="256"/>
      <c r="EA84" s="256"/>
      <c r="EB84" s="256"/>
      <c r="EC84" s="256"/>
      <c r="ED84" s="256"/>
      <c r="EE84" s="256"/>
      <c r="EF84" s="256"/>
      <c r="EG84" s="256"/>
      <c r="EH84" s="256"/>
      <c r="EI84" s="257"/>
      <c r="EJ84" s="255" t="s">
        <v>5</v>
      </c>
      <c r="EK84" s="256"/>
      <c r="EL84" s="256"/>
      <c r="EM84" s="256"/>
      <c r="EN84" s="256"/>
      <c r="EO84" s="256"/>
      <c r="EP84" s="256"/>
      <c r="EQ84" s="256"/>
      <c r="ER84" s="256"/>
      <c r="ES84" s="256"/>
      <c r="ET84" s="256"/>
      <c r="EU84" s="256"/>
      <c r="EV84" s="256"/>
      <c r="EW84" s="256"/>
      <c r="EX84" s="256"/>
      <c r="EY84" s="256"/>
      <c r="EZ84" s="256"/>
      <c r="FA84" s="256"/>
      <c r="FB84" s="256"/>
      <c r="FC84" s="256"/>
      <c r="FD84" s="256"/>
      <c r="FE84" s="256"/>
      <c r="FF84" s="256"/>
      <c r="FG84" s="256"/>
      <c r="FH84" s="256"/>
      <c r="FI84" s="256"/>
      <c r="FJ84" s="256"/>
      <c r="FK84" s="257"/>
    </row>
    <row r="85" spans="1:167" ht="12.75" customHeight="1" x14ac:dyDescent="0.2">
      <c r="A85" s="447" t="s">
        <v>5</v>
      </c>
      <c r="B85" s="448"/>
      <c r="C85" s="448"/>
      <c r="D85" s="448"/>
      <c r="E85" s="448"/>
      <c r="F85" s="448"/>
      <c r="G85" s="448"/>
      <c r="H85" s="448"/>
      <c r="I85" s="448"/>
      <c r="J85" s="448"/>
      <c r="K85" s="448"/>
      <c r="L85" s="448"/>
      <c r="M85" s="448"/>
      <c r="N85" s="448"/>
      <c r="O85" s="448"/>
      <c r="P85" s="448"/>
      <c r="Q85" s="448"/>
      <c r="R85" s="449"/>
      <c r="S85" s="121"/>
      <c r="T85" s="704" t="s">
        <v>5</v>
      </c>
      <c r="U85" s="704"/>
      <c r="V85" s="704"/>
      <c r="W85" s="704"/>
      <c r="X85" s="704"/>
      <c r="Y85" s="704"/>
      <c r="Z85" s="704"/>
      <c r="AA85" s="704"/>
      <c r="AB85" s="704"/>
      <c r="AC85" s="704"/>
      <c r="AD85" s="704"/>
      <c r="AE85" s="704"/>
      <c r="AF85" s="704"/>
      <c r="AG85" s="704"/>
      <c r="AH85" s="704"/>
      <c r="AI85" s="704"/>
      <c r="AJ85" s="704"/>
      <c r="AK85" s="704"/>
      <c r="AL85" s="704"/>
      <c r="AM85" s="704"/>
      <c r="AN85" s="704"/>
      <c r="AO85" s="704"/>
      <c r="AP85" s="704"/>
      <c r="AQ85" s="704"/>
      <c r="AR85" s="704"/>
      <c r="AS85" s="704"/>
      <c r="AT85" s="704"/>
      <c r="AU85" s="704"/>
      <c r="AV85" s="704"/>
      <c r="AW85" s="704"/>
      <c r="AX85" s="705"/>
      <c r="AY85" s="252" t="s">
        <v>5</v>
      </c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53"/>
      <c r="BX85" s="253"/>
      <c r="BY85" s="253"/>
      <c r="BZ85" s="253"/>
      <c r="CA85" s="253"/>
      <c r="CB85" s="253"/>
      <c r="CC85" s="253"/>
      <c r="CD85" s="253"/>
      <c r="CE85" s="253"/>
      <c r="CF85" s="253"/>
      <c r="CG85" s="253"/>
      <c r="CH85" s="253"/>
      <c r="CI85" s="253"/>
      <c r="CJ85" s="253"/>
      <c r="CK85" s="254"/>
      <c r="CL85" s="252" t="s">
        <v>5</v>
      </c>
      <c r="CM85" s="253"/>
      <c r="CN85" s="253"/>
      <c r="CO85" s="253"/>
      <c r="CP85" s="253"/>
      <c r="CQ85" s="253"/>
      <c r="CR85" s="253"/>
      <c r="CS85" s="253"/>
      <c r="CT85" s="253"/>
      <c r="CU85" s="253"/>
      <c r="CV85" s="253"/>
      <c r="CW85" s="253"/>
      <c r="CX85" s="253"/>
      <c r="CY85" s="253"/>
      <c r="CZ85" s="253"/>
      <c r="DA85" s="253"/>
      <c r="DB85" s="253"/>
      <c r="DC85" s="253"/>
      <c r="DD85" s="253"/>
      <c r="DE85" s="253"/>
      <c r="DF85" s="253"/>
      <c r="DG85" s="253"/>
      <c r="DH85" s="253"/>
      <c r="DI85" s="253"/>
      <c r="DJ85" s="254"/>
      <c r="DK85" s="252" t="s">
        <v>5</v>
      </c>
      <c r="DL85" s="253"/>
      <c r="DM85" s="253"/>
      <c r="DN85" s="253"/>
      <c r="DO85" s="253"/>
      <c r="DP85" s="253"/>
      <c r="DQ85" s="253"/>
      <c r="DR85" s="253"/>
      <c r="DS85" s="253"/>
      <c r="DT85" s="253"/>
      <c r="DU85" s="253"/>
      <c r="DV85" s="253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4"/>
      <c r="EJ85" s="252" t="s">
        <v>5</v>
      </c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253"/>
      <c r="EX85" s="253"/>
      <c r="EY85" s="253"/>
      <c r="EZ85" s="253"/>
      <c r="FA85" s="253"/>
      <c r="FB85" s="253"/>
      <c r="FC85" s="253"/>
      <c r="FD85" s="253"/>
      <c r="FE85" s="253"/>
      <c r="FF85" s="253"/>
      <c r="FG85" s="253"/>
      <c r="FH85" s="253"/>
      <c r="FI85" s="253"/>
      <c r="FJ85" s="253"/>
      <c r="FK85" s="254"/>
    </row>
    <row r="86" spans="1:167" ht="12.75" customHeight="1" x14ac:dyDescent="0.2">
      <c r="A86" s="447" t="s">
        <v>5</v>
      </c>
      <c r="B86" s="448"/>
      <c r="C86" s="448"/>
      <c r="D86" s="448"/>
      <c r="E86" s="448"/>
      <c r="F86" s="448"/>
      <c r="G86" s="448"/>
      <c r="H86" s="448"/>
      <c r="I86" s="448"/>
      <c r="J86" s="448"/>
      <c r="K86" s="448"/>
      <c r="L86" s="448"/>
      <c r="M86" s="448"/>
      <c r="N86" s="448"/>
      <c r="O86" s="448"/>
      <c r="P86" s="448"/>
      <c r="Q86" s="448"/>
      <c r="R86" s="449"/>
      <c r="S86" s="121"/>
      <c r="T86" s="704" t="s">
        <v>5</v>
      </c>
      <c r="U86" s="704"/>
      <c r="V86" s="704"/>
      <c r="W86" s="704"/>
      <c r="X86" s="704"/>
      <c r="Y86" s="704"/>
      <c r="Z86" s="704"/>
      <c r="AA86" s="704"/>
      <c r="AB86" s="704"/>
      <c r="AC86" s="704"/>
      <c r="AD86" s="704"/>
      <c r="AE86" s="704"/>
      <c r="AF86" s="704"/>
      <c r="AG86" s="704"/>
      <c r="AH86" s="704"/>
      <c r="AI86" s="704"/>
      <c r="AJ86" s="704"/>
      <c r="AK86" s="704"/>
      <c r="AL86" s="704"/>
      <c r="AM86" s="704"/>
      <c r="AN86" s="704"/>
      <c r="AO86" s="704"/>
      <c r="AP86" s="704"/>
      <c r="AQ86" s="704"/>
      <c r="AR86" s="704"/>
      <c r="AS86" s="704"/>
      <c r="AT86" s="704"/>
      <c r="AU86" s="704"/>
      <c r="AV86" s="704"/>
      <c r="AW86" s="704"/>
      <c r="AX86" s="705"/>
      <c r="AY86" s="255" t="s">
        <v>5</v>
      </c>
      <c r="AZ86" s="256"/>
      <c r="BA86" s="256"/>
      <c r="BB86" s="256"/>
      <c r="BC86" s="256"/>
      <c r="BD86" s="256"/>
      <c r="BE86" s="256"/>
      <c r="BF86" s="256"/>
      <c r="BG86" s="256"/>
      <c r="BH86" s="256"/>
      <c r="BI86" s="256"/>
      <c r="BJ86" s="256"/>
      <c r="BK86" s="256"/>
      <c r="BL86" s="256"/>
      <c r="BM86" s="256"/>
      <c r="BN86" s="256"/>
      <c r="BO86" s="256"/>
      <c r="BP86" s="256"/>
      <c r="BQ86" s="256"/>
      <c r="BR86" s="256"/>
      <c r="BS86" s="256"/>
      <c r="BT86" s="256"/>
      <c r="BU86" s="256"/>
      <c r="BV86" s="256"/>
      <c r="BW86" s="256"/>
      <c r="BX86" s="256"/>
      <c r="BY86" s="256"/>
      <c r="BZ86" s="256"/>
      <c r="CA86" s="256"/>
      <c r="CB86" s="256"/>
      <c r="CC86" s="256"/>
      <c r="CD86" s="256"/>
      <c r="CE86" s="256"/>
      <c r="CF86" s="256"/>
      <c r="CG86" s="256"/>
      <c r="CH86" s="256"/>
      <c r="CI86" s="256"/>
      <c r="CJ86" s="256"/>
      <c r="CK86" s="257"/>
      <c r="CL86" s="255" t="s">
        <v>5</v>
      </c>
      <c r="CM86" s="256"/>
      <c r="CN86" s="256"/>
      <c r="CO86" s="256"/>
      <c r="CP86" s="256"/>
      <c r="CQ86" s="256"/>
      <c r="CR86" s="256"/>
      <c r="CS86" s="256"/>
      <c r="CT86" s="256"/>
      <c r="CU86" s="256"/>
      <c r="CV86" s="256"/>
      <c r="CW86" s="256"/>
      <c r="CX86" s="256"/>
      <c r="CY86" s="256"/>
      <c r="CZ86" s="256"/>
      <c r="DA86" s="256"/>
      <c r="DB86" s="256"/>
      <c r="DC86" s="256"/>
      <c r="DD86" s="256"/>
      <c r="DE86" s="256"/>
      <c r="DF86" s="256"/>
      <c r="DG86" s="256"/>
      <c r="DH86" s="256"/>
      <c r="DI86" s="256"/>
      <c r="DJ86" s="257"/>
      <c r="DK86" s="255" t="s">
        <v>5</v>
      </c>
      <c r="DL86" s="256"/>
      <c r="DM86" s="256"/>
      <c r="DN86" s="256"/>
      <c r="DO86" s="256"/>
      <c r="DP86" s="256"/>
      <c r="DQ86" s="256"/>
      <c r="DR86" s="256"/>
      <c r="DS86" s="256"/>
      <c r="DT86" s="256"/>
      <c r="DU86" s="256"/>
      <c r="DV86" s="256"/>
      <c r="DW86" s="256"/>
      <c r="DX86" s="256"/>
      <c r="DY86" s="256"/>
      <c r="DZ86" s="256"/>
      <c r="EA86" s="256"/>
      <c r="EB86" s="256"/>
      <c r="EC86" s="256"/>
      <c r="ED86" s="256"/>
      <c r="EE86" s="256"/>
      <c r="EF86" s="256"/>
      <c r="EG86" s="256"/>
      <c r="EH86" s="256"/>
      <c r="EI86" s="257"/>
      <c r="EJ86" s="255" t="s">
        <v>5</v>
      </c>
      <c r="EK86" s="256"/>
      <c r="EL86" s="256"/>
      <c r="EM86" s="256"/>
      <c r="EN86" s="256"/>
      <c r="EO86" s="256"/>
      <c r="EP86" s="256"/>
      <c r="EQ86" s="256"/>
      <c r="ER86" s="256"/>
      <c r="ES86" s="256"/>
      <c r="ET86" s="256"/>
      <c r="EU86" s="256"/>
      <c r="EV86" s="256"/>
      <c r="EW86" s="256"/>
      <c r="EX86" s="256"/>
      <c r="EY86" s="256"/>
      <c r="EZ86" s="256"/>
      <c r="FA86" s="256"/>
      <c r="FB86" s="256"/>
      <c r="FC86" s="256"/>
      <c r="FD86" s="256"/>
      <c r="FE86" s="256"/>
      <c r="FF86" s="256"/>
      <c r="FG86" s="256"/>
      <c r="FH86" s="256"/>
      <c r="FI86" s="256"/>
      <c r="FJ86" s="256"/>
      <c r="FK86" s="257"/>
    </row>
    <row r="87" spans="1:167" x14ac:dyDescent="0.2">
      <c r="A87" s="645" t="s">
        <v>41</v>
      </c>
      <c r="B87" s="646"/>
      <c r="C87" s="646"/>
      <c r="D87" s="646"/>
      <c r="E87" s="646"/>
      <c r="F87" s="646"/>
      <c r="G87" s="646"/>
      <c r="H87" s="646"/>
      <c r="I87" s="646"/>
      <c r="J87" s="646"/>
      <c r="K87" s="646"/>
      <c r="L87" s="646"/>
      <c r="M87" s="646"/>
      <c r="N87" s="646"/>
      <c r="O87" s="646"/>
      <c r="P87" s="646"/>
      <c r="Q87" s="646"/>
      <c r="R87" s="647"/>
      <c r="S87" s="119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203"/>
      <c r="CO87" s="203"/>
      <c r="CP87" s="203"/>
      <c r="CQ87" s="203"/>
      <c r="CR87" s="203"/>
      <c r="CS87" s="203"/>
      <c r="CT87" s="203"/>
      <c r="CU87" s="203"/>
      <c r="CV87" s="203"/>
      <c r="CW87" s="203"/>
      <c r="CX87" s="203"/>
      <c r="CY87" s="203"/>
      <c r="CZ87" s="203"/>
      <c r="DA87" s="203"/>
      <c r="DB87" s="203"/>
      <c r="DC87" s="203"/>
      <c r="DD87" s="203"/>
      <c r="DE87" s="203"/>
      <c r="DF87" s="203"/>
      <c r="DG87" s="203"/>
      <c r="DH87" s="203"/>
      <c r="DI87" s="203"/>
      <c r="DJ87" s="203"/>
      <c r="DK87" s="203"/>
      <c r="DL87" s="203"/>
      <c r="DM87" s="203"/>
      <c r="DN87" s="203"/>
      <c r="DO87" s="203"/>
      <c r="DP87" s="203"/>
      <c r="DQ87" s="203"/>
      <c r="DR87" s="203"/>
      <c r="DS87" s="203"/>
      <c r="DT87" s="203"/>
      <c r="DU87" s="203"/>
      <c r="DV87" s="203"/>
      <c r="DW87" s="203"/>
      <c r="DX87" s="203"/>
      <c r="DY87" s="203"/>
      <c r="DZ87" s="203"/>
      <c r="EA87" s="203"/>
      <c r="EB87" s="203"/>
      <c r="EC87" s="203"/>
      <c r="ED87" s="203"/>
      <c r="EE87" s="203"/>
      <c r="EF87" s="203"/>
      <c r="EG87" s="203"/>
      <c r="EH87" s="203"/>
      <c r="EI87" s="203"/>
      <c r="EJ87" s="203"/>
      <c r="EK87" s="203"/>
      <c r="EL87" s="203"/>
      <c r="EM87" s="203"/>
      <c r="EN87" s="203"/>
      <c r="EO87" s="203"/>
      <c r="EP87" s="203"/>
      <c r="EQ87" s="203"/>
      <c r="ER87" s="203"/>
      <c r="ES87" s="203"/>
      <c r="ET87" s="203"/>
      <c r="EU87" s="203"/>
      <c r="EV87" s="203"/>
      <c r="EW87" s="203"/>
      <c r="EX87" s="203"/>
      <c r="EY87" s="203"/>
      <c r="EZ87" s="203"/>
      <c r="FA87" s="203"/>
      <c r="FB87" s="203"/>
      <c r="FC87" s="203"/>
      <c r="FD87" s="203"/>
      <c r="FE87" s="203"/>
      <c r="FF87" s="203"/>
      <c r="FG87" s="203"/>
      <c r="FH87" s="203"/>
      <c r="FI87" s="203"/>
      <c r="FJ87" s="203"/>
      <c r="FK87" s="123"/>
    </row>
    <row r="88" spans="1:167" x14ac:dyDescent="0.2">
      <c r="A88" s="648"/>
      <c r="B88" s="649"/>
      <c r="C88" s="649"/>
      <c r="D88" s="649"/>
      <c r="E88" s="649"/>
      <c r="F88" s="649"/>
      <c r="G88" s="649"/>
      <c r="H88" s="649"/>
      <c r="I88" s="649"/>
      <c r="J88" s="649"/>
      <c r="K88" s="649"/>
      <c r="L88" s="649"/>
      <c r="M88" s="649"/>
      <c r="N88" s="649"/>
      <c r="O88" s="649"/>
      <c r="P88" s="649"/>
      <c r="Q88" s="649"/>
      <c r="R88" s="650"/>
      <c r="S88" s="112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203"/>
      <c r="CO88" s="203"/>
      <c r="CP88" s="203"/>
      <c r="CQ88" s="203"/>
      <c r="CR88" s="203"/>
      <c r="CS88" s="203"/>
      <c r="CT88" s="203"/>
      <c r="CU88" s="203"/>
      <c r="CV88" s="203"/>
      <c r="CW88" s="203"/>
      <c r="CX88" s="203"/>
      <c r="CY88" s="203"/>
      <c r="CZ88" s="203"/>
      <c r="DA88" s="203"/>
      <c r="DB88" s="203"/>
      <c r="DC88" s="203"/>
      <c r="DD88" s="203"/>
      <c r="DE88" s="203"/>
      <c r="DF88" s="203"/>
      <c r="DG88" s="203"/>
      <c r="DH88" s="203"/>
      <c r="DI88" s="203"/>
      <c r="DJ88" s="203"/>
      <c r="DK88" s="203"/>
      <c r="DL88" s="203"/>
      <c r="DM88" s="203"/>
      <c r="DN88" s="203"/>
      <c r="DO88" s="203"/>
      <c r="DP88" s="203"/>
      <c r="DQ88" s="203"/>
      <c r="DR88" s="203"/>
      <c r="DS88" s="203"/>
      <c r="DT88" s="203"/>
      <c r="DU88" s="203"/>
      <c r="DV88" s="203"/>
      <c r="DW88" s="203"/>
      <c r="DX88" s="203"/>
      <c r="DY88" s="203"/>
      <c r="DZ88" s="203"/>
      <c r="EA88" s="203"/>
      <c r="EB88" s="203"/>
      <c r="EC88" s="203"/>
      <c r="ED88" s="203"/>
      <c r="EE88" s="203"/>
      <c r="EF88" s="203"/>
      <c r="EG88" s="203"/>
      <c r="EH88" s="203"/>
      <c r="EI88" s="203"/>
      <c r="EJ88" s="203"/>
      <c r="EK88" s="203"/>
      <c r="EL88" s="203"/>
      <c r="EM88" s="203"/>
      <c r="EN88" s="203"/>
      <c r="EO88" s="203"/>
      <c r="EP88" s="203"/>
      <c r="EQ88" s="203"/>
      <c r="ER88" s="203"/>
      <c r="ES88" s="203"/>
      <c r="ET88" s="203"/>
      <c r="EU88" s="203"/>
      <c r="EV88" s="203"/>
      <c r="EW88" s="203"/>
      <c r="EX88" s="203"/>
      <c r="EY88" s="203"/>
      <c r="EZ88" s="203"/>
      <c r="FA88" s="203"/>
      <c r="FB88" s="203"/>
      <c r="FC88" s="203"/>
      <c r="FD88" s="203"/>
      <c r="FE88" s="203"/>
      <c r="FF88" s="203"/>
      <c r="FG88" s="203"/>
      <c r="FH88" s="203"/>
      <c r="FI88" s="203"/>
      <c r="FJ88" s="203"/>
      <c r="FK88" s="113"/>
    </row>
    <row r="89" spans="1:167" x14ac:dyDescent="0.2">
      <c r="A89" s="648"/>
      <c r="B89" s="649"/>
      <c r="C89" s="649"/>
      <c r="D89" s="649"/>
      <c r="E89" s="649"/>
      <c r="F89" s="649"/>
      <c r="G89" s="649"/>
      <c r="H89" s="649"/>
      <c r="I89" s="649"/>
      <c r="J89" s="649"/>
      <c r="K89" s="649"/>
      <c r="L89" s="649"/>
      <c r="M89" s="649"/>
      <c r="N89" s="649"/>
      <c r="O89" s="649"/>
      <c r="P89" s="649"/>
      <c r="Q89" s="649"/>
      <c r="R89" s="650"/>
      <c r="S89" s="112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203"/>
      <c r="CO89" s="203"/>
      <c r="CP89" s="203"/>
      <c r="CQ89" s="203"/>
      <c r="CR89" s="203"/>
      <c r="CS89" s="203"/>
      <c r="CT89" s="203"/>
      <c r="CU89" s="203"/>
      <c r="CV89" s="203"/>
      <c r="CW89" s="203"/>
      <c r="CX89" s="203"/>
      <c r="CY89" s="203"/>
      <c r="CZ89" s="203"/>
      <c r="DA89" s="203"/>
      <c r="DB89" s="203"/>
      <c r="DC89" s="203"/>
      <c r="DD89" s="203"/>
      <c r="DE89" s="203"/>
      <c r="DF89" s="203"/>
      <c r="DG89" s="203"/>
      <c r="DH89" s="203"/>
      <c r="DI89" s="203"/>
      <c r="DJ89" s="203"/>
      <c r="DK89" s="203"/>
      <c r="DL89" s="203"/>
      <c r="DM89" s="203"/>
      <c r="DN89" s="203"/>
      <c r="DO89" s="203"/>
      <c r="DP89" s="203"/>
      <c r="DQ89" s="203"/>
      <c r="DR89" s="203"/>
      <c r="DS89" s="203"/>
      <c r="DT89" s="203"/>
      <c r="DU89" s="203"/>
      <c r="DV89" s="203"/>
      <c r="DW89" s="203"/>
      <c r="DX89" s="203"/>
      <c r="DY89" s="203"/>
      <c r="DZ89" s="203"/>
      <c r="EA89" s="203"/>
      <c r="EB89" s="203"/>
      <c r="EC89" s="203"/>
      <c r="ED89" s="203"/>
      <c r="EE89" s="203"/>
      <c r="EF89" s="203"/>
      <c r="EG89" s="203"/>
      <c r="EH89" s="203"/>
      <c r="EI89" s="203"/>
      <c r="EJ89" s="203"/>
      <c r="EK89" s="203"/>
      <c r="EL89" s="203"/>
      <c r="EM89" s="203"/>
      <c r="EN89" s="203"/>
      <c r="EO89" s="203"/>
      <c r="EP89" s="203"/>
      <c r="EQ89" s="203"/>
      <c r="ER89" s="203"/>
      <c r="ES89" s="203"/>
      <c r="ET89" s="203"/>
      <c r="EU89" s="203"/>
      <c r="EV89" s="203"/>
      <c r="EW89" s="203"/>
      <c r="EX89" s="203"/>
      <c r="EY89" s="203"/>
      <c r="EZ89" s="203"/>
      <c r="FA89" s="203"/>
      <c r="FB89" s="203"/>
      <c r="FC89" s="203"/>
      <c r="FD89" s="203"/>
      <c r="FE89" s="203"/>
      <c r="FF89" s="203"/>
      <c r="FG89" s="203"/>
      <c r="FH89" s="203"/>
      <c r="FI89" s="203"/>
      <c r="FJ89" s="203"/>
      <c r="FK89" s="113"/>
    </row>
    <row r="90" spans="1:167" x14ac:dyDescent="0.2">
      <c r="A90" s="648"/>
      <c r="B90" s="649"/>
      <c r="C90" s="649"/>
      <c r="D90" s="649"/>
      <c r="E90" s="649"/>
      <c r="F90" s="649"/>
      <c r="G90" s="649"/>
      <c r="H90" s="649"/>
      <c r="I90" s="649"/>
      <c r="J90" s="649"/>
      <c r="K90" s="649"/>
      <c r="L90" s="649"/>
      <c r="M90" s="649"/>
      <c r="N90" s="649"/>
      <c r="O90" s="649"/>
      <c r="P90" s="649"/>
      <c r="Q90" s="649"/>
      <c r="R90" s="650"/>
      <c r="S90" s="112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124"/>
      <c r="EX90" s="124"/>
      <c r="EY90" s="124"/>
      <c r="EZ90" s="124"/>
      <c r="FA90" s="124"/>
      <c r="FB90" s="124"/>
      <c r="FC90" s="124"/>
      <c r="FD90" s="124"/>
      <c r="FE90" s="124"/>
      <c r="FF90" s="124"/>
      <c r="FG90" s="124"/>
      <c r="FH90" s="124"/>
      <c r="FI90" s="124"/>
      <c r="FJ90" s="124"/>
      <c r="FK90" s="113"/>
    </row>
    <row r="91" spans="1:167" ht="6" customHeight="1" x14ac:dyDescent="0.2">
      <c r="A91" s="651"/>
      <c r="B91" s="652"/>
      <c r="C91" s="652"/>
      <c r="D91" s="652"/>
      <c r="E91" s="652"/>
      <c r="F91" s="652"/>
      <c r="G91" s="652"/>
      <c r="H91" s="652"/>
      <c r="I91" s="652"/>
      <c r="J91" s="652"/>
      <c r="K91" s="652"/>
      <c r="L91" s="652"/>
      <c r="M91" s="652"/>
      <c r="N91" s="652"/>
      <c r="O91" s="652"/>
      <c r="P91" s="652"/>
      <c r="Q91" s="652"/>
      <c r="R91" s="653"/>
      <c r="S91" s="114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115"/>
    </row>
    <row r="92" spans="1:167" ht="3" customHeight="1" x14ac:dyDescent="0.2"/>
    <row r="93" spans="1:167" s="754" customFormat="1" ht="12" customHeight="1" x14ac:dyDescent="0.2">
      <c r="F93" s="754" t="s">
        <v>42</v>
      </c>
    </row>
    <row r="94" spans="1:167" s="754" customFormat="1" ht="12" customHeight="1" x14ac:dyDescent="0.2">
      <c r="F94" s="754" t="s">
        <v>113</v>
      </c>
    </row>
    <row r="96" spans="1:167" s="742" customFormat="1" ht="15.75" customHeight="1" x14ac:dyDescent="0.25">
      <c r="A96" s="752" t="s">
        <v>114</v>
      </c>
      <c r="B96" s="752"/>
      <c r="C96" s="752"/>
      <c r="D96" s="752"/>
      <c r="E96" s="752"/>
      <c r="F96" s="752"/>
      <c r="G96" s="752"/>
      <c r="H96" s="752"/>
      <c r="I96" s="752"/>
      <c r="J96" s="752"/>
      <c r="K96" s="752"/>
      <c r="L96" s="752"/>
      <c r="M96" s="752"/>
      <c r="N96" s="752"/>
      <c r="O96" s="752"/>
      <c r="P96" s="752"/>
      <c r="Q96" s="752"/>
      <c r="R96" s="752"/>
      <c r="S96" s="752"/>
      <c r="T96" s="752"/>
      <c r="U96" s="752"/>
      <c r="V96" s="752"/>
      <c r="W96" s="752"/>
      <c r="X96" s="752"/>
      <c r="Y96" s="752"/>
      <c r="Z96" s="752"/>
      <c r="AA96" s="752"/>
      <c r="AB96" s="752"/>
      <c r="AC96" s="752"/>
      <c r="AD96" s="752"/>
      <c r="AE96" s="752"/>
      <c r="AF96" s="752"/>
      <c r="AG96" s="752"/>
      <c r="AH96" s="752"/>
      <c r="AI96" s="752"/>
      <c r="AJ96" s="752"/>
      <c r="AK96" s="752"/>
      <c r="AL96" s="752"/>
      <c r="AM96" s="752"/>
      <c r="AN96" s="752"/>
      <c r="AO96" s="752"/>
      <c r="AP96" s="752"/>
      <c r="AQ96" s="752"/>
      <c r="AR96" s="752"/>
      <c r="AS96" s="752"/>
      <c r="AT96" s="752"/>
      <c r="AU96" s="752"/>
      <c r="AV96" s="752"/>
      <c r="AW96" s="752"/>
      <c r="AX96" s="752"/>
      <c r="AY96" s="752"/>
      <c r="AZ96" s="752"/>
      <c r="BA96" s="752"/>
      <c r="BB96" s="752"/>
      <c r="BC96" s="752"/>
      <c r="BD96" s="752"/>
      <c r="BE96" s="752"/>
      <c r="BF96" s="752"/>
      <c r="BG96" s="752"/>
      <c r="BH96" s="752"/>
      <c r="BI96" s="752"/>
      <c r="BJ96" s="752"/>
      <c r="BK96" s="752"/>
      <c r="BL96" s="752"/>
      <c r="BM96" s="752"/>
      <c r="BN96" s="752"/>
      <c r="BO96" s="752"/>
      <c r="BP96" s="752"/>
      <c r="BQ96" s="752"/>
      <c r="BR96" s="752"/>
      <c r="BS96" s="752"/>
      <c r="BT96" s="752"/>
      <c r="BU96" s="752"/>
      <c r="BV96" s="752"/>
      <c r="BW96" s="752"/>
      <c r="BX96" s="752"/>
      <c r="BY96" s="752"/>
      <c r="BZ96" s="752"/>
      <c r="CA96" s="752"/>
      <c r="CB96" s="752"/>
      <c r="CC96" s="752"/>
      <c r="CD96" s="752"/>
      <c r="CE96" s="752"/>
      <c r="CF96" s="752"/>
      <c r="CG96" s="752"/>
      <c r="CH96" s="752"/>
      <c r="CI96" s="752"/>
      <c r="CJ96" s="752"/>
      <c r="CK96" s="752"/>
      <c r="CL96" s="752"/>
      <c r="CM96" s="752"/>
      <c r="CN96" s="752"/>
      <c r="CO96" s="752"/>
      <c r="CP96" s="752"/>
      <c r="CQ96" s="752"/>
      <c r="CR96" s="752"/>
      <c r="CS96" s="752"/>
      <c r="CT96" s="752"/>
      <c r="CU96" s="752"/>
      <c r="CV96" s="752"/>
      <c r="CW96" s="752"/>
      <c r="CX96" s="752"/>
      <c r="CY96" s="752"/>
      <c r="CZ96" s="752"/>
      <c r="DA96" s="752"/>
      <c r="DB96" s="752"/>
      <c r="DC96" s="752"/>
      <c r="DD96" s="752"/>
      <c r="DE96" s="752"/>
      <c r="DF96" s="752"/>
      <c r="DG96" s="752"/>
      <c r="DH96" s="752"/>
      <c r="DI96" s="752"/>
      <c r="DJ96" s="752"/>
      <c r="DK96" s="752"/>
      <c r="DL96" s="752"/>
      <c r="DM96" s="752"/>
      <c r="DN96" s="752"/>
      <c r="DO96" s="752"/>
      <c r="DP96" s="752"/>
      <c r="DQ96" s="752"/>
      <c r="DR96" s="752"/>
      <c r="DS96" s="752"/>
      <c r="DT96" s="752"/>
      <c r="DU96" s="752"/>
      <c r="DV96" s="752"/>
      <c r="DW96" s="752"/>
      <c r="DX96" s="752"/>
      <c r="DY96" s="752"/>
      <c r="DZ96" s="752"/>
      <c r="EA96" s="752"/>
      <c r="EB96" s="752"/>
      <c r="EC96" s="752"/>
      <c r="ED96" s="752"/>
      <c r="EE96" s="752"/>
      <c r="EF96" s="752"/>
      <c r="EG96" s="752"/>
      <c r="EH96" s="752"/>
      <c r="EI96" s="752"/>
      <c r="EJ96" s="752"/>
      <c r="EK96" s="752"/>
      <c r="EL96" s="752"/>
      <c r="EM96" s="752"/>
      <c r="EN96" s="752"/>
      <c r="EO96" s="752"/>
      <c r="EP96" s="752"/>
      <c r="EQ96" s="752"/>
      <c r="ER96" s="752"/>
      <c r="ES96" s="752"/>
      <c r="ET96" s="752"/>
      <c r="EU96" s="752"/>
      <c r="EV96" s="752"/>
      <c r="EW96" s="752"/>
      <c r="EX96" s="752"/>
      <c r="EY96" s="752"/>
      <c r="EZ96" s="752"/>
      <c r="FA96" s="752"/>
      <c r="FB96" s="752"/>
      <c r="FC96" s="752"/>
      <c r="FD96" s="752"/>
      <c r="FE96" s="752"/>
      <c r="FF96" s="752"/>
      <c r="FG96" s="752"/>
      <c r="FH96" s="752"/>
      <c r="FI96" s="752"/>
      <c r="FJ96" s="752"/>
      <c r="FK96" s="752"/>
    </row>
    <row r="97" spans="1:167" s="742" customFormat="1" ht="15.75" x14ac:dyDescent="0.25">
      <c r="A97" s="753" t="s">
        <v>115</v>
      </c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53"/>
      <c r="O97" s="753"/>
      <c r="P97" s="753"/>
      <c r="Q97" s="753"/>
      <c r="R97" s="753"/>
      <c r="S97" s="753"/>
      <c r="T97" s="753"/>
      <c r="U97" s="753"/>
      <c r="V97" s="753"/>
      <c r="W97" s="753"/>
      <c r="X97" s="753"/>
      <c r="Y97" s="753"/>
      <c r="Z97" s="753"/>
      <c r="AA97" s="753"/>
      <c r="AB97" s="753"/>
      <c r="AC97" s="753"/>
      <c r="AD97" s="753"/>
      <c r="AE97" s="753"/>
      <c r="AF97" s="753"/>
      <c r="AG97" s="753"/>
      <c r="AH97" s="753"/>
      <c r="AI97" s="753"/>
      <c r="AJ97" s="753"/>
      <c r="AK97" s="753"/>
      <c r="AL97" s="753"/>
      <c r="AM97" s="753"/>
      <c r="AN97" s="753"/>
      <c r="AO97" s="753"/>
      <c r="AP97" s="753"/>
      <c r="AQ97" s="753"/>
      <c r="AR97" s="753"/>
      <c r="AS97" s="753"/>
      <c r="AT97" s="753"/>
      <c r="AU97" s="753"/>
      <c r="AV97" s="753"/>
      <c r="AW97" s="753"/>
      <c r="AX97" s="753"/>
      <c r="AY97" s="753"/>
      <c r="AZ97" s="753"/>
      <c r="BA97" s="753"/>
      <c r="BB97" s="753"/>
      <c r="BC97" s="753"/>
      <c r="BD97" s="753"/>
      <c r="BE97" s="753"/>
      <c r="BF97" s="753"/>
      <c r="BG97" s="753"/>
      <c r="BH97" s="753"/>
      <c r="BI97" s="753"/>
      <c r="BJ97" s="753"/>
      <c r="BK97" s="753"/>
      <c r="BL97" s="753"/>
      <c r="BM97" s="753"/>
      <c r="BN97" s="753"/>
      <c r="BO97" s="753"/>
      <c r="BP97" s="753"/>
      <c r="BQ97" s="753"/>
      <c r="BR97" s="753"/>
      <c r="BS97" s="753"/>
      <c r="BT97" s="753"/>
      <c r="BU97" s="753"/>
      <c r="BV97" s="753"/>
      <c r="BW97" s="753"/>
      <c r="BX97" s="753"/>
      <c r="BY97" s="753"/>
      <c r="BZ97" s="753"/>
      <c r="CA97" s="753"/>
      <c r="CB97" s="753"/>
      <c r="CC97" s="753"/>
      <c r="CD97" s="753"/>
      <c r="CE97" s="753"/>
      <c r="CF97" s="753"/>
      <c r="CG97" s="753"/>
      <c r="CH97" s="753"/>
      <c r="CI97" s="753"/>
      <c r="CJ97" s="753"/>
      <c r="CK97" s="753"/>
      <c r="CL97" s="753"/>
      <c r="CM97" s="753"/>
      <c r="CN97" s="753"/>
      <c r="CO97" s="753"/>
      <c r="CP97" s="753"/>
      <c r="CQ97" s="753"/>
      <c r="CR97" s="753"/>
      <c r="CS97" s="753"/>
      <c r="CT97" s="753"/>
      <c r="CU97" s="753"/>
      <c r="CV97" s="753"/>
      <c r="CW97" s="753"/>
      <c r="CX97" s="753"/>
      <c r="CY97" s="753"/>
      <c r="CZ97" s="753"/>
      <c r="DA97" s="753"/>
      <c r="DB97" s="753"/>
      <c r="DC97" s="753"/>
      <c r="DD97" s="753"/>
      <c r="DE97" s="753"/>
      <c r="DF97" s="753"/>
      <c r="DG97" s="753"/>
      <c r="DH97" s="753"/>
      <c r="DI97" s="753"/>
      <c r="DJ97" s="753"/>
      <c r="DK97" s="753"/>
      <c r="DL97" s="753"/>
      <c r="DM97" s="753"/>
      <c r="DN97" s="753"/>
      <c r="DO97" s="753"/>
      <c r="DP97" s="753"/>
      <c r="DQ97" s="753"/>
      <c r="DR97" s="753"/>
      <c r="DS97" s="753"/>
      <c r="DT97" s="753"/>
      <c r="DU97" s="753"/>
      <c r="DV97" s="753"/>
      <c r="DW97" s="753"/>
      <c r="DX97" s="753"/>
      <c r="DY97" s="753"/>
      <c r="DZ97" s="753"/>
      <c r="EA97" s="753"/>
      <c r="EB97" s="753"/>
      <c r="EC97" s="753"/>
      <c r="ED97" s="753"/>
      <c r="EE97" s="753"/>
      <c r="EF97" s="753"/>
      <c r="EG97" s="753"/>
      <c r="EH97" s="753"/>
      <c r="EI97" s="753"/>
      <c r="EJ97" s="753"/>
      <c r="EK97" s="753"/>
      <c r="EL97" s="753"/>
      <c r="EM97" s="753"/>
      <c r="EN97" s="753"/>
      <c r="EO97" s="753"/>
      <c r="EP97" s="753"/>
      <c r="EQ97" s="753"/>
      <c r="ER97" s="753"/>
      <c r="ES97" s="753"/>
      <c r="ET97" s="753"/>
      <c r="EU97" s="753"/>
      <c r="EV97" s="753"/>
      <c r="EW97" s="753"/>
      <c r="EX97" s="753"/>
      <c r="EY97" s="753"/>
      <c r="EZ97" s="753"/>
      <c r="FA97" s="753"/>
      <c r="FB97" s="753"/>
      <c r="FC97" s="753"/>
      <c r="FD97" s="753"/>
      <c r="FE97" s="753"/>
      <c r="FF97" s="753"/>
      <c r="FG97" s="753"/>
      <c r="FH97" s="753"/>
      <c r="FI97" s="753"/>
      <c r="FJ97" s="753"/>
      <c r="FK97" s="753"/>
    </row>
    <row r="98" spans="1:167" ht="5.25" customHeight="1" x14ac:dyDescent="0.2">
      <c r="FE98" s="134"/>
    </row>
    <row r="99" spans="1:167" s="117" customFormat="1" ht="14.25" customHeight="1" x14ac:dyDescent="0.2">
      <c r="A99" s="655" t="s">
        <v>116</v>
      </c>
      <c r="B99" s="655"/>
      <c r="C99" s="655"/>
      <c r="D99" s="655"/>
      <c r="E99" s="655"/>
      <c r="F99" s="655"/>
      <c r="G99" s="655"/>
      <c r="H99" s="655"/>
      <c r="I99" s="655"/>
      <c r="J99" s="655"/>
      <c r="K99" s="655"/>
      <c r="L99" s="655"/>
      <c r="M99" s="655"/>
      <c r="N99" s="655"/>
      <c r="O99" s="655"/>
      <c r="P99" s="655"/>
      <c r="Q99" s="655" t="s">
        <v>117</v>
      </c>
      <c r="R99" s="655"/>
      <c r="S99" s="655"/>
      <c r="T99" s="655"/>
      <c r="U99" s="655"/>
      <c r="V99" s="655"/>
      <c r="W99" s="655"/>
      <c r="X99" s="655"/>
      <c r="Y99" s="655"/>
      <c r="Z99" s="655"/>
      <c r="AA99" s="655"/>
      <c r="AB99" s="655"/>
      <c r="AC99" s="655"/>
      <c r="AD99" s="655"/>
      <c r="AE99" s="655"/>
      <c r="AF99" s="655"/>
      <c r="AG99" s="655"/>
      <c r="AH99" s="655"/>
      <c r="AI99" s="655"/>
      <c r="AJ99" s="655"/>
      <c r="AK99" s="655"/>
      <c r="AL99" s="655"/>
      <c r="AM99" s="655"/>
      <c r="AN99" s="655"/>
      <c r="AO99" s="655"/>
      <c r="AP99" s="655"/>
      <c r="AQ99" s="655"/>
      <c r="AR99" s="655"/>
      <c r="AS99" s="655"/>
      <c r="AT99" s="655"/>
      <c r="AU99" s="655"/>
      <c r="AV99" s="655"/>
      <c r="AW99" s="655"/>
      <c r="AX99" s="655"/>
      <c r="AY99" s="655"/>
      <c r="AZ99" s="655"/>
      <c r="BA99" s="655"/>
      <c r="BB99" s="655"/>
      <c r="BC99" s="655"/>
      <c r="BD99" s="655"/>
      <c r="BE99" s="655"/>
      <c r="BF99" s="655"/>
      <c r="BG99" s="655"/>
      <c r="BH99" s="655"/>
      <c r="BI99" s="655"/>
      <c r="BJ99" s="655"/>
      <c r="BK99" s="655"/>
      <c r="BL99" s="655"/>
      <c r="BM99" s="655"/>
      <c r="BN99" s="655"/>
      <c r="BO99" s="655"/>
      <c r="BP99" s="655"/>
      <c r="BQ99" s="655"/>
      <c r="BR99" s="655"/>
      <c r="BS99" s="655"/>
      <c r="BT99" s="655"/>
      <c r="BU99" s="655"/>
      <c r="BV99" s="655"/>
      <c r="BW99" s="655"/>
      <c r="BX99" s="655"/>
      <c r="BY99" s="656" t="s">
        <v>118</v>
      </c>
      <c r="BZ99" s="657"/>
      <c r="CA99" s="657"/>
      <c r="CB99" s="657"/>
      <c r="CC99" s="657"/>
      <c r="CD99" s="657"/>
      <c r="CE99" s="657"/>
      <c r="CF99" s="657"/>
      <c r="CG99" s="657"/>
      <c r="CH99" s="657"/>
      <c r="CI99" s="657"/>
      <c r="CJ99" s="657"/>
      <c r="CK99" s="657"/>
      <c r="CL99" s="657"/>
      <c r="CM99" s="657"/>
      <c r="CN99" s="657"/>
      <c r="CO99" s="657"/>
      <c r="CP99" s="657"/>
      <c r="CQ99" s="657"/>
      <c r="CR99" s="657"/>
      <c r="CS99" s="657"/>
      <c r="CT99" s="657"/>
      <c r="CU99" s="657"/>
      <c r="CV99" s="657"/>
      <c r="CW99" s="657"/>
      <c r="CX99" s="657"/>
      <c r="CY99" s="657"/>
      <c r="CZ99" s="657"/>
      <c r="DA99" s="657"/>
      <c r="DB99" s="657"/>
      <c r="DC99" s="658"/>
      <c r="DD99" s="655" t="s">
        <v>121</v>
      </c>
      <c r="DE99" s="655"/>
      <c r="DF99" s="655"/>
      <c r="DG99" s="655"/>
      <c r="DH99" s="655"/>
      <c r="DI99" s="655"/>
      <c r="DJ99" s="655"/>
      <c r="DK99" s="655"/>
      <c r="DL99" s="655"/>
      <c r="DM99" s="655"/>
      <c r="DN99" s="655"/>
      <c r="DO99" s="655"/>
      <c r="DP99" s="655"/>
      <c r="DQ99" s="655"/>
      <c r="DR99" s="655"/>
      <c r="DS99" s="655"/>
      <c r="DT99" s="655"/>
      <c r="DU99" s="655"/>
      <c r="DV99" s="655"/>
      <c r="DW99" s="655"/>
      <c r="DX99" s="621" t="s">
        <v>122</v>
      </c>
      <c r="DY99" s="622"/>
      <c r="DZ99" s="622"/>
      <c r="EA99" s="622"/>
      <c r="EB99" s="622"/>
      <c r="EC99" s="622"/>
      <c r="ED99" s="622"/>
      <c r="EE99" s="622"/>
      <c r="EF99" s="622"/>
      <c r="EG99" s="622"/>
      <c r="EH99" s="622"/>
      <c r="EI99" s="622"/>
      <c r="EJ99" s="622"/>
      <c r="EK99" s="622"/>
      <c r="EL99" s="622"/>
      <c r="EM99" s="622"/>
      <c r="EN99" s="622"/>
      <c r="EO99" s="622"/>
      <c r="EP99" s="622"/>
      <c r="EQ99" s="623"/>
      <c r="ER99" s="621" t="s">
        <v>123</v>
      </c>
      <c r="ES99" s="622"/>
      <c r="ET99" s="622"/>
      <c r="EU99" s="622"/>
      <c r="EV99" s="622"/>
      <c r="EW99" s="622"/>
      <c r="EX99" s="622"/>
      <c r="EY99" s="622"/>
      <c r="EZ99" s="622"/>
      <c r="FA99" s="622"/>
      <c r="FB99" s="622"/>
      <c r="FC99" s="622"/>
      <c r="FD99" s="622"/>
      <c r="FE99" s="622"/>
      <c r="FF99" s="622"/>
      <c r="FG99" s="622"/>
      <c r="FH99" s="622"/>
      <c r="FI99" s="622"/>
      <c r="FJ99" s="622"/>
      <c r="FK99" s="623"/>
    </row>
    <row r="100" spans="1:167" s="117" customFormat="1" ht="27" customHeight="1" x14ac:dyDescent="0.2">
      <c r="A100" s="655"/>
      <c r="B100" s="655"/>
      <c r="C100" s="655"/>
      <c r="D100" s="655"/>
      <c r="E100" s="655"/>
      <c r="F100" s="655"/>
      <c r="G100" s="655"/>
      <c r="H100" s="655"/>
      <c r="I100" s="655"/>
      <c r="J100" s="655"/>
      <c r="K100" s="655"/>
      <c r="L100" s="655"/>
      <c r="M100" s="655"/>
      <c r="N100" s="655"/>
      <c r="O100" s="655"/>
      <c r="P100" s="655"/>
      <c r="Q100" s="655"/>
      <c r="R100" s="655"/>
      <c r="S100" s="655"/>
      <c r="T100" s="655"/>
      <c r="U100" s="655"/>
      <c r="V100" s="655"/>
      <c r="W100" s="655"/>
      <c r="X100" s="655"/>
      <c r="Y100" s="655"/>
      <c r="Z100" s="655"/>
      <c r="AA100" s="655"/>
      <c r="AB100" s="655"/>
      <c r="AC100" s="655"/>
      <c r="AD100" s="655"/>
      <c r="AE100" s="655"/>
      <c r="AF100" s="655"/>
      <c r="AG100" s="655"/>
      <c r="AH100" s="655"/>
      <c r="AI100" s="655"/>
      <c r="AJ100" s="655"/>
      <c r="AK100" s="655"/>
      <c r="AL100" s="655"/>
      <c r="AM100" s="655"/>
      <c r="AN100" s="655"/>
      <c r="AO100" s="655"/>
      <c r="AP100" s="655"/>
      <c r="AQ100" s="655"/>
      <c r="AR100" s="655"/>
      <c r="AS100" s="655"/>
      <c r="AT100" s="655"/>
      <c r="AU100" s="655"/>
      <c r="AV100" s="655"/>
      <c r="AW100" s="655"/>
      <c r="AX100" s="655"/>
      <c r="AY100" s="655"/>
      <c r="AZ100" s="655"/>
      <c r="BA100" s="655"/>
      <c r="BB100" s="655"/>
      <c r="BC100" s="655"/>
      <c r="BD100" s="655"/>
      <c r="BE100" s="655"/>
      <c r="BF100" s="655"/>
      <c r="BG100" s="655"/>
      <c r="BH100" s="655"/>
      <c r="BI100" s="655"/>
      <c r="BJ100" s="655"/>
      <c r="BK100" s="655"/>
      <c r="BL100" s="655"/>
      <c r="BM100" s="655"/>
      <c r="BN100" s="655"/>
      <c r="BO100" s="655"/>
      <c r="BP100" s="655"/>
      <c r="BQ100" s="655"/>
      <c r="BR100" s="655"/>
      <c r="BS100" s="655"/>
      <c r="BT100" s="655"/>
      <c r="BU100" s="655"/>
      <c r="BV100" s="655"/>
      <c r="BW100" s="655"/>
      <c r="BX100" s="655"/>
      <c r="BY100" s="656" t="s">
        <v>119</v>
      </c>
      <c r="BZ100" s="657"/>
      <c r="CA100" s="657"/>
      <c r="CB100" s="657"/>
      <c r="CC100" s="657"/>
      <c r="CD100" s="657"/>
      <c r="CE100" s="657"/>
      <c r="CF100" s="657"/>
      <c r="CG100" s="657"/>
      <c r="CH100" s="657"/>
      <c r="CI100" s="657"/>
      <c r="CJ100" s="657"/>
      <c r="CK100" s="657"/>
      <c r="CL100" s="657"/>
      <c r="CM100" s="657"/>
      <c r="CN100" s="657"/>
      <c r="CO100" s="658"/>
      <c r="CP100" s="656" t="s">
        <v>120</v>
      </c>
      <c r="CQ100" s="657"/>
      <c r="CR100" s="657"/>
      <c r="CS100" s="657"/>
      <c r="CT100" s="657"/>
      <c r="CU100" s="657"/>
      <c r="CV100" s="657"/>
      <c r="CW100" s="657"/>
      <c r="CX100" s="657"/>
      <c r="CY100" s="657"/>
      <c r="CZ100" s="657"/>
      <c r="DA100" s="657"/>
      <c r="DB100" s="657"/>
      <c r="DC100" s="658"/>
      <c r="DD100" s="655"/>
      <c r="DE100" s="655"/>
      <c r="DF100" s="655"/>
      <c r="DG100" s="655"/>
      <c r="DH100" s="655"/>
      <c r="DI100" s="655"/>
      <c r="DJ100" s="655"/>
      <c r="DK100" s="655"/>
      <c r="DL100" s="655"/>
      <c r="DM100" s="655"/>
      <c r="DN100" s="655"/>
      <c r="DO100" s="655"/>
      <c r="DP100" s="655"/>
      <c r="DQ100" s="655"/>
      <c r="DR100" s="655"/>
      <c r="DS100" s="655"/>
      <c r="DT100" s="655"/>
      <c r="DU100" s="655"/>
      <c r="DV100" s="655"/>
      <c r="DW100" s="655"/>
      <c r="DX100" s="627"/>
      <c r="DY100" s="628"/>
      <c r="DZ100" s="628"/>
      <c r="EA100" s="628"/>
      <c r="EB100" s="628"/>
      <c r="EC100" s="628"/>
      <c r="ED100" s="628"/>
      <c r="EE100" s="628"/>
      <c r="EF100" s="628"/>
      <c r="EG100" s="628"/>
      <c r="EH100" s="628"/>
      <c r="EI100" s="628"/>
      <c r="EJ100" s="628"/>
      <c r="EK100" s="628"/>
      <c r="EL100" s="628"/>
      <c r="EM100" s="628"/>
      <c r="EN100" s="628"/>
      <c r="EO100" s="628"/>
      <c r="EP100" s="628"/>
      <c r="EQ100" s="629"/>
      <c r="ER100" s="627"/>
      <c r="ES100" s="628"/>
      <c r="ET100" s="628"/>
      <c r="EU100" s="628"/>
      <c r="EV100" s="628"/>
      <c r="EW100" s="628"/>
      <c r="EX100" s="628"/>
      <c r="EY100" s="628"/>
      <c r="EZ100" s="628"/>
      <c r="FA100" s="628"/>
      <c r="FB100" s="628"/>
      <c r="FC100" s="628"/>
      <c r="FD100" s="628"/>
      <c r="FE100" s="628"/>
      <c r="FF100" s="628"/>
      <c r="FG100" s="628"/>
      <c r="FH100" s="628"/>
      <c r="FI100" s="628"/>
      <c r="FJ100" s="628"/>
      <c r="FK100" s="629"/>
    </row>
    <row r="101" spans="1:167" s="132" customFormat="1" x14ac:dyDescent="0.2">
      <c r="A101" s="612">
        <v>1</v>
      </c>
      <c r="B101" s="613"/>
      <c r="C101" s="613"/>
      <c r="D101" s="613"/>
      <c r="E101" s="613"/>
      <c r="F101" s="613"/>
      <c r="G101" s="613"/>
      <c r="H101" s="613"/>
      <c r="I101" s="613"/>
      <c r="J101" s="613"/>
      <c r="K101" s="613"/>
      <c r="L101" s="613"/>
      <c r="M101" s="613"/>
      <c r="N101" s="613"/>
      <c r="O101" s="613"/>
      <c r="P101" s="614"/>
      <c r="Q101" s="612">
        <v>2</v>
      </c>
      <c r="R101" s="613"/>
      <c r="S101" s="613"/>
      <c r="T101" s="613"/>
      <c r="U101" s="613"/>
      <c r="V101" s="613"/>
      <c r="W101" s="613"/>
      <c r="X101" s="613"/>
      <c r="Y101" s="613"/>
      <c r="Z101" s="613"/>
      <c r="AA101" s="613"/>
      <c r="AB101" s="613"/>
      <c r="AC101" s="613"/>
      <c r="AD101" s="613"/>
      <c r="AE101" s="613"/>
      <c r="AF101" s="613"/>
      <c r="AG101" s="613"/>
      <c r="AH101" s="613"/>
      <c r="AI101" s="613"/>
      <c r="AJ101" s="613"/>
      <c r="AK101" s="613"/>
      <c r="AL101" s="613"/>
      <c r="AM101" s="613"/>
      <c r="AN101" s="613"/>
      <c r="AO101" s="613"/>
      <c r="AP101" s="613"/>
      <c r="AQ101" s="613"/>
      <c r="AR101" s="613"/>
      <c r="AS101" s="613"/>
      <c r="AT101" s="613"/>
      <c r="AU101" s="613"/>
      <c r="AV101" s="613"/>
      <c r="AW101" s="613"/>
      <c r="AX101" s="613"/>
      <c r="AY101" s="613"/>
      <c r="AZ101" s="613"/>
      <c r="BA101" s="613"/>
      <c r="BB101" s="613"/>
      <c r="BC101" s="613"/>
      <c r="BD101" s="613"/>
      <c r="BE101" s="613"/>
      <c r="BF101" s="613"/>
      <c r="BG101" s="613"/>
      <c r="BH101" s="613"/>
      <c r="BI101" s="613"/>
      <c r="BJ101" s="613"/>
      <c r="BK101" s="613"/>
      <c r="BL101" s="613"/>
      <c r="BM101" s="613"/>
      <c r="BN101" s="613"/>
      <c r="BO101" s="613"/>
      <c r="BP101" s="613"/>
      <c r="BQ101" s="613"/>
      <c r="BR101" s="613"/>
      <c r="BS101" s="613"/>
      <c r="BT101" s="613"/>
      <c r="BU101" s="613"/>
      <c r="BV101" s="613"/>
      <c r="BW101" s="613"/>
      <c r="BX101" s="614"/>
      <c r="BY101" s="612">
        <v>3</v>
      </c>
      <c r="BZ101" s="613"/>
      <c r="CA101" s="613"/>
      <c r="CB101" s="613"/>
      <c r="CC101" s="613"/>
      <c r="CD101" s="613"/>
      <c r="CE101" s="613"/>
      <c r="CF101" s="613"/>
      <c r="CG101" s="613"/>
      <c r="CH101" s="613"/>
      <c r="CI101" s="613"/>
      <c r="CJ101" s="613"/>
      <c r="CK101" s="613"/>
      <c r="CL101" s="613"/>
      <c r="CM101" s="613"/>
      <c r="CN101" s="613"/>
      <c r="CO101" s="614"/>
      <c r="CP101" s="612">
        <v>4</v>
      </c>
      <c r="CQ101" s="613"/>
      <c r="CR101" s="613"/>
      <c r="CS101" s="613"/>
      <c r="CT101" s="613"/>
      <c r="CU101" s="613"/>
      <c r="CV101" s="613"/>
      <c r="CW101" s="613"/>
      <c r="CX101" s="613"/>
      <c r="CY101" s="613"/>
      <c r="CZ101" s="613"/>
      <c r="DA101" s="613"/>
      <c r="DB101" s="613"/>
      <c r="DC101" s="614"/>
      <c r="DD101" s="612">
        <v>5</v>
      </c>
      <c r="DE101" s="613"/>
      <c r="DF101" s="613"/>
      <c r="DG101" s="613"/>
      <c r="DH101" s="613"/>
      <c r="DI101" s="613"/>
      <c r="DJ101" s="613"/>
      <c r="DK101" s="613"/>
      <c r="DL101" s="613"/>
      <c r="DM101" s="613"/>
      <c r="DN101" s="613"/>
      <c r="DO101" s="613"/>
      <c r="DP101" s="613"/>
      <c r="DQ101" s="613"/>
      <c r="DR101" s="613"/>
      <c r="DS101" s="613"/>
      <c r="DT101" s="613"/>
      <c r="DU101" s="613"/>
      <c r="DV101" s="613"/>
      <c r="DW101" s="614"/>
      <c r="DX101" s="612">
        <v>6</v>
      </c>
      <c r="DY101" s="613"/>
      <c r="DZ101" s="613"/>
      <c r="EA101" s="613"/>
      <c r="EB101" s="613"/>
      <c r="EC101" s="613"/>
      <c r="ED101" s="613"/>
      <c r="EE101" s="613"/>
      <c r="EF101" s="613"/>
      <c r="EG101" s="613"/>
      <c r="EH101" s="613"/>
      <c r="EI101" s="613"/>
      <c r="EJ101" s="613"/>
      <c r="EK101" s="613"/>
      <c r="EL101" s="613"/>
      <c r="EM101" s="613"/>
      <c r="EN101" s="613"/>
      <c r="EO101" s="613"/>
      <c r="EP101" s="613"/>
      <c r="EQ101" s="614"/>
      <c r="ER101" s="612">
        <v>7</v>
      </c>
      <c r="ES101" s="613"/>
      <c r="ET101" s="613"/>
      <c r="EU101" s="613"/>
      <c r="EV101" s="613"/>
      <c r="EW101" s="613"/>
      <c r="EX101" s="613"/>
      <c r="EY101" s="613"/>
      <c r="EZ101" s="613"/>
      <c r="FA101" s="613"/>
      <c r="FB101" s="613"/>
      <c r="FC101" s="613"/>
      <c r="FD101" s="613"/>
      <c r="FE101" s="613"/>
      <c r="FF101" s="613"/>
      <c r="FG101" s="613"/>
      <c r="FH101" s="613"/>
      <c r="FI101" s="613"/>
      <c r="FJ101" s="613"/>
      <c r="FK101" s="614"/>
    </row>
    <row r="102" spans="1:167" x14ac:dyDescent="0.2">
      <c r="A102" s="368" t="s">
        <v>5</v>
      </c>
      <c r="B102" s="369"/>
      <c r="C102" s="369"/>
      <c r="D102" s="369"/>
      <c r="E102" s="369"/>
      <c r="F102" s="369"/>
      <c r="G102" s="369"/>
      <c r="H102" s="369"/>
      <c r="I102" s="369"/>
      <c r="J102" s="369"/>
      <c r="K102" s="369"/>
      <c r="L102" s="369"/>
      <c r="M102" s="369"/>
      <c r="N102" s="369"/>
      <c r="O102" s="369"/>
      <c r="P102" s="370"/>
      <c r="Q102" s="755"/>
      <c r="R102" s="704" t="s">
        <v>5</v>
      </c>
      <c r="S102" s="704"/>
      <c r="T102" s="704"/>
      <c r="U102" s="704"/>
      <c r="V102" s="704"/>
      <c r="W102" s="704"/>
      <c r="X102" s="704"/>
      <c r="Y102" s="704"/>
      <c r="Z102" s="704"/>
      <c r="AA102" s="704"/>
      <c r="AB102" s="704"/>
      <c r="AC102" s="704"/>
      <c r="AD102" s="704"/>
      <c r="AE102" s="704"/>
      <c r="AF102" s="704"/>
      <c r="AG102" s="704"/>
      <c r="AH102" s="704"/>
      <c r="AI102" s="704"/>
      <c r="AJ102" s="704"/>
      <c r="AK102" s="704"/>
      <c r="AL102" s="704"/>
      <c r="AM102" s="704"/>
      <c r="AN102" s="704"/>
      <c r="AO102" s="704"/>
      <c r="AP102" s="704"/>
      <c r="AQ102" s="704"/>
      <c r="AR102" s="704"/>
      <c r="AS102" s="704"/>
      <c r="AT102" s="704"/>
      <c r="AU102" s="704"/>
      <c r="AV102" s="704"/>
      <c r="AW102" s="704"/>
      <c r="AX102" s="704"/>
      <c r="AY102" s="704"/>
      <c r="AZ102" s="704"/>
      <c r="BA102" s="704"/>
      <c r="BB102" s="704"/>
      <c r="BC102" s="704"/>
      <c r="BD102" s="704"/>
      <c r="BE102" s="704"/>
      <c r="BF102" s="704"/>
      <c r="BG102" s="704"/>
      <c r="BH102" s="704"/>
      <c r="BI102" s="704"/>
      <c r="BJ102" s="704"/>
      <c r="BK102" s="704"/>
      <c r="BL102" s="704"/>
      <c r="BM102" s="704"/>
      <c r="BN102" s="704"/>
      <c r="BO102" s="704"/>
      <c r="BP102" s="704"/>
      <c r="BQ102" s="704"/>
      <c r="BR102" s="704"/>
      <c r="BS102" s="704"/>
      <c r="BT102" s="704"/>
      <c r="BU102" s="704"/>
      <c r="BV102" s="704"/>
      <c r="BW102" s="704"/>
      <c r="BX102" s="705"/>
      <c r="BY102" s="365" t="s">
        <v>5</v>
      </c>
      <c r="BZ102" s="366"/>
      <c r="CA102" s="366"/>
      <c r="CB102" s="366"/>
      <c r="CC102" s="366"/>
      <c r="CD102" s="366"/>
      <c r="CE102" s="366"/>
      <c r="CF102" s="366"/>
      <c r="CG102" s="366"/>
      <c r="CH102" s="366"/>
      <c r="CI102" s="366"/>
      <c r="CJ102" s="366"/>
      <c r="CK102" s="366"/>
      <c r="CL102" s="366"/>
      <c r="CM102" s="366"/>
      <c r="CN102" s="366"/>
      <c r="CO102" s="367"/>
      <c r="CP102" s="368" t="s">
        <v>5</v>
      </c>
      <c r="CQ102" s="369"/>
      <c r="CR102" s="369"/>
      <c r="CS102" s="369"/>
      <c r="CT102" s="369"/>
      <c r="CU102" s="369"/>
      <c r="CV102" s="369"/>
      <c r="CW102" s="369"/>
      <c r="CX102" s="369"/>
      <c r="CY102" s="369"/>
      <c r="CZ102" s="369"/>
      <c r="DA102" s="369"/>
      <c r="DB102" s="369"/>
      <c r="DC102" s="370"/>
      <c r="DD102" s="339" t="s">
        <v>5</v>
      </c>
      <c r="DE102" s="340"/>
      <c r="DF102" s="340"/>
      <c r="DG102" s="340"/>
      <c r="DH102" s="340"/>
      <c r="DI102" s="340"/>
      <c r="DJ102" s="340"/>
      <c r="DK102" s="340"/>
      <c r="DL102" s="340"/>
      <c r="DM102" s="340"/>
      <c r="DN102" s="340"/>
      <c r="DO102" s="340"/>
      <c r="DP102" s="340"/>
      <c r="DQ102" s="340"/>
      <c r="DR102" s="340"/>
      <c r="DS102" s="340"/>
      <c r="DT102" s="340"/>
      <c r="DU102" s="340"/>
      <c r="DV102" s="340"/>
      <c r="DW102" s="341"/>
      <c r="DX102" s="339" t="s">
        <v>5</v>
      </c>
      <c r="DY102" s="340"/>
      <c r="DZ102" s="340"/>
      <c r="EA102" s="340"/>
      <c r="EB102" s="340"/>
      <c r="EC102" s="340"/>
      <c r="ED102" s="340"/>
      <c r="EE102" s="340"/>
      <c r="EF102" s="340"/>
      <c r="EG102" s="340"/>
      <c r="EH102" s="340"/>
      <c r="EI102" s="340"/>
      <c r="EJ102" s="340"/>
      <c r="EK102" s="340"/>
      <c r="EL102" s="340"/>
      <c r="EM102" s="340"/>
      <c r="EN102" s="340"/>
      <c r="EO102" s="340"/>
      <c r="EP102" s="340"/>
      <c r="EQ102" s="341"/>
      <c r="ER102" s="339" t="s">
        <v>5</v>
      </c>
      <c r="ES102" s="340"/>
      <c r="ET102" s="340"/>
      <c r="EU102" s="340"/>
      <c r="EV102" s="340"/>
      <c r="EW102" s="340"/>
      <c r="EX102" s="340"/>
      <c r="EY102" s="340"/>
      <c r="EZ102" s="340"/>
      <c r="FA102" s="340"/>
      <c r="FB102" s="340"/>
      <c r="FC102" s="340"/>
      <c r="FD102" s="340"/>
      <c r="FE102" s="340"/>
      <c r="FF102" s="340"/>
      <c r="FG102" s="340"/>
      <c r="FH102" s="340"/>
      <c r="FI102" s="340"/>
      <c r="FJ102" s="340"/>
      <c r="FK102" s="341"/>
    </row>
    <row r="103" spans="1:167" ht="12.75" customHeight="1" x14ac:dyDescent="0.2">
      <c r="A103" s="368" t="s">
        <v>5</v>
      </c>
      <c r="B103" s="369"/>
      <c r="C103" s="369"/>
      <c r="D103" s="369"/>
      <c r="E103" s="369"/>
      <c r="F103" s="369"/>
      <c r="G103" s="369"/>
      <c r="H103" s="369"/>
      <c r="I103" s="369"/>
      <c r="J103" s="369"/>
      <c r="K103" s="369"/>
      <c r="L103" s="369"/>
      <c r="M103" s="369"/>
      <c r="N103" s="369"/>
      <c r="O103" s="369"/>
      <c r="P103" s="370"/>
      <c r="Q103" s="755"/>
      <c r="R103" s="704" t="s">
        <v>5</v>
      </c>
      <c r="S103" s="704"/>
      <c r="T103" s="704"/>
      <c r="U103" s="704"/>
      <c r="V103" s="704"/>
      <c r="W103" s="704"/>
      <c r="X103" s="704"/>
      <c r="Y103" s="704"/>
      <c r="Z103" s="704"/>
      <c r="AA103" s="704"/>
      <c r="AB103" s="704"/>
      <c r="AC103" s="704"/>
      <c r="AD103" s="704"/>
      <c r="AE103" s="704"/>
      <c r="AF103" s="704"/>
      <c r="AG103" s="704"/>
      <c r="AH103" s="704"/>
      <c r="AI103" s="704"/>
      <c r="AJ103" s="704"/>
      <c r="AK103" s="704"/>
      <c r="AL103" s="704"/>
      <c r="AM103" s="704"/>
      <c r="AN103" s="704"/>
      <c r="AO103" s="704"/>
      <c r="AP103" s="704"/>
      <c r="AQ103" s="704"/>
      <c r="AR103" s="704"/>
      <c r="AS103" s="704"/>
      <c r="AT103" s="704"/>
      <c r="AU103" s="704"/>
      <c r="AV103" s="704"/>
      <c r="AW103" s="704"/>
      <c r="AX103" s="704"/>
      <c r="AY103" s="704"/>
      <c r="AZ103" s="704"/>
      <c r="BA103" s="704"/>
      <c r="BB103" s="704"/>
      <c r="BC103" s="704"/>
      <c r="BD103" s="704"/>
      <c r="BE103" s="704"/>
      <c r="BF103" s="704"/>
      <c r="BG103" s="704"/>
      <c r="BH103" s="704"/>
      <c r="BI103" s="704"/>
      <c r="BJ103" s="704"/>
      <c r="BK103" s="704"/>
      <c r="BL103" s="704"/>
      <c r="BM103" s="704"/>
      <c r="BN103" s="704"/>
      <c r="BO103" s="704"/>
      <c r="BP103" s="704"/>
      <c r="BQ103" s="704"/>
      <c r="BR103" s="704"/>
      <c r="BS103" s="704"/>
      <c r="BT103" s="704"/>
      <c r="BU103" s="704"/>
      <c r="BV103" s="704"/>
      <c r="BW103" s="704"/>
      <c r="BX103" s="705"/>
      <c r="BY103" s="365" t="s">
        <v>5</v>
      </c>
      <c r="BZ103" s="366"/>
      <c r="CA103" s="366"/>
      <c r="CB103" s="366"/>
      <c r="CC103" s="366"/>
      <c r="CD103" s="366"/>
      <c r="CE103" s="366"/>
      <c r="CF103" s="366"/>
      <c r="CG103" s="366"/>
      <c r="CH103" s="366"/>
      <c r="CI103" s="366"/>
      <c r="CJ103" s="366"/>
      <c r="CK103" s="366"/>
      <c r="CL103" s="366"/>
      <c r="CM103" s="366"/>
      <c r="CN103" s="366"/>
      <c r="CO103" s="367"/>
      <c r="CP103" s="368" t="s">
        <v>5</v>
      </c>
      <c r="CQ103" s="369"/>
      <c r="CR103" s="369"/>
      <c r="CS103" s="369"/>
      <c r="CT103" s="369"/>
      <c r="CU103" s="369"/>
      <c r="CV103" s="369"/>
      <c r="CW103" s="369"/>
      <c r="CX103" s="369"/>
      <c r="CY103" s="369"/>
      <c r="CZ103" s="369"/>
      <c r="DA103" s="369"/>
      <c r="DB103" s="369"/>
      <c r="DC103" s="370"/>
      <c r="DD103" s="339" t="s">
        <v>5</v>
      </c>
      <c r="DE103" s="340"/>
      <c r="DF103" s="340"/>
      <c r="DG103" s="340"/>
      <c r="DH103" s="340"/>
      <c r="DI103" s="340"/>
      <c r="DJ103" s="340"/>
      <c r="DK103" s="340"/>
      <c r="DL103" s="340"/>
      <c r="DM103" s="340"/>
      <c r="DN103" s="340"/>
      <c r="DO103" s="340"/>
      <c r="DP103" s="340"/>
      <c r="DQ103" s="340"/>
      <c r="DR103" s="340"/>
      <c r="DS103" s="340"/>
      <c r="DT103" s="340"/>
      <c r="DU103" s="340"/>
      <c r="DV103" s="340"/>
      <c r="DW103" s="341"/>
      <c r="DX103" s="339" t="s">
        <v>5</v>
      </c>
      <c r="DY103" s="340"/>
      <c r="DZ103" s="340"/>
      <c r="EA103" s="340"/>
      <c r="EB103" s="340"/>
      <c r="EC103" s="340"/>
      <c r="ED103" s="340"/>
      <c r="EE103" s="340"/>
      <c r="EF103" s="340"/>
      <c r="EG103" s="340"/>
      <c r="EH103" s="340"/>
      <c r="EI103" s="340"/>
      <c r="EJ103" s="340"/>
      <c r="EK103" s="340"/>
      <c r="EL103" s="340"/>
      <c r="EM103" s="340"/>
      <c r="EN103" s="340"/>
      <c r="EO103" s="340"/>
      <c r="EP103" s="340"/>
      <c r="EQ103" s="341"/>
      <c r="ER103" s="339" t="s">
        <v>5</v>
      </c>
      <c r="ES103" s="340"/>
      <c r="ET103" s="340"/>
      <c r="EU103" s="340"/>
      <c r="EV103" s="340"/>
      <c r="EW103" s="340"/>
      <c r="EX103" s="340"/>
      <c r="EY103" s="340"/>
      <c r="EZ103" s="340"/>
      <c r="FA103" s="340"/>
      <c r="FB103" s="340"/>
      <c r="FC103" s="340"/>
      <c r="FD103" s="340"/>
      <c r="FE103" s="340"/>
      <c r="FF103" s="340"/>
      <c r="FG103" s="340"/>
      <c r="FH103" s="340"/>
      <c r="FI103" s="340"/>
      <c r="FJ103" s="340"/>
      <c r="FK103" s="341"/>
    </row>
    <row r="104" spans="1:167" ht="12.75" customHeight="1" x14ac:dyDescent="0.2">
      <c r="A104" s="368" t="s">
        <v>5</v>
      </c>
      <c r="B104" s="369"/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70"/>
      <c r="Q104" s="755"/>
      <c r="R104" s="704" t="s">
        <v>5</v>
      </c>
      <c r="S104" s="704"/>
      <c r="T104" s="704"/>
      <c r="U104" s="704"/>
      <c r="V104" s="704"/>
      <c r="W104" s="704"/>
      <c r="X104" s="704"/>
      <c r="Y104" s="704"/>
      <c r="Z104" s="704"/>
      <c r="AA104" s="704"/>
      <c r="AB104" s="704"/>
      <c r="AC104" s="704"/>
      <c r="AD104" s="704"/>
      <c r="AE104" s="704"/>
      <c r="AF104" s="704"/>
      <c r="AG104" s="704"/>
      <c r="AH104" s="704"/>
      <c r="AI104" s="704"/>
      <c r="AJ104" s="704"/>
      <c r="AK104" s="704"/>
      <c r="AL104" s="704"/>
      <c r="AM104" s="704"/>
      <c r="AN104" s="704"/>
      <c r="AO104" s="704"/>
      <c r="AP104" s="704"/>
      <c r="AQ104" s="704"/>
      <c r="AR104" s="704"/>
      <c r="AS104" s="704"/>
      <c r="AT104" s="704"/>
      <c r="AU104" s="704"/>
      <c r="AV104" s="704"/>
      <c r="AW104" s="704"/>
      <c r="AX104" s="704"/>
      <c r="AY104" s="704"/>
      <c r="AZ104" s="704"/>
      <c r="BA104" s="704"/>
      <c r="BB104" s="704"/>
      <c r="BC104" s="704"/>
      <c r="BD104" s="704"/>
      <c r="BE104" s="704"/>
      <c r="BF104" s="704"/>
      <c r="BG104" s="704"/>
      <c r="BH104" s="704"/>
      <c r="BI104" s="704"/>
      <c r="BJ104" s="704"/>
      <c r="BK104" s="704"/>
      <c r="BL104" s="704"/>
      <c r="BM104" s="704"/>
      <c r="BN104" s="704"/>
      <c r="BO104" s="704"/>
      <c r="BP104" s="704"/>
      <c r="BQ104" s="704"/>
      <c r="BR104" s="704"/>
      <c r="BS104" s="704"/>
      <c r="BT104" s="704"/>
      <c r="BU104" s="704"/>
      <c r="BV104" s="704"/>
      <c r="BW104" s="704"/>
      <c r="BX104" s="705"/>
      <c r="BY104" s="365" t="s">
        <v>5</v>
      </c>
      <c r="BZ104" s="366"/>
      <c r="CA104" s="366"/>
      <c r="CB104" s="366"/>
      <c r="CC104" s="366"/>
      <c r="CD104" s="366"/>
      <c r="CE104" s="366"/>
      <c r="CF104" s="366"/>
      <c r="CG104" s="366"/>
      <c r="CH104" s="366"/>
      <c r="CI104" s="366"/>
      <c r="CJ104" s="366"/>
      <c r="CK104" s="366"/>
      <c r="CL104" s="366"/>
      <c r="CM104" s="366"/>
      <c r="CN104" s="366"/>
      <c r="CO104" s="367"/>
      <c r="CP104" s="368" t="s">
        <v>5</v>
      </c>
      <c r="CQ104" s="369"/>
      <c r="CR104" s="369"/>
      <c r="CS104" s="369"/>
      <c r="CT104" s="369"/>
      <c r="CU104" s="369"/>
      <c r="CV104" s="369"/>
      <c r="CW104" s="369"/>
      <c r="CX104" s="369"/>
      <c r="CY104" s="369"/>
      <c r="CZ104" s="369"/>
      <c r="DA104" s="369"/>
      <c r="DB104" s="369"/>
      <c r="DC104" s="370"/>
      <c r="DD104" s="339" t="s">
        <v>5</v>
      </c>
      <c r="DE104" s="340"/>
      <c r="DF104" s="340"/>
      <c r="DG104" s="340"/>
      <c r="DH104" s="340"/>
      <c r="DI104" s="340"/>
      <c r="DJ104" s="340"/>
      <c r="DK104" s="340"/>
      <c r="DL104" s="340"/>
      <c r="DM104" s="340"/>
      <c r="DN104" s="340"/>
      <c r="DO104" s="340"/>
      <c r="DP104" s="340"/>
      <c r="DQ104" s="340"/>
      <c r="DR104" s="340"/>
      <c r="DS104" s="340"/>
      <c r="DT104" s="340"/>
      <c r="DU104" s="340"/>
      <c r="DV104" s="340"/>
      <c r="DW104" s="341"/>
      <c r="DX104" s="339" t="s">
        <v>5</v>
      </c>
      <c r="DY104" s="340"/>
      <c r="DZ104" s="340"/>
      <c r="EA104" s="340"/>
      <c r="EB104" s="340"/>
      <c r="EC104" s="340"/>
      <c r="ED104" s="340"/>
      <c r="EE104" s="340"/>
      <c r="EF104" s="340"/>
      <c r="EG104" s="340"/>
      <c r="EH104" s="340"/>
      <c r="EI104" s="340"/>
      <c r="EJ104" s="340"/>
      <c r="EK104" s="340"/>
      <c r="EL104" s="340"/>
      <c r="EM104" s="340"/>
      <c r="EN104" s="340"/>
      <c r="EO104" s="340"/>
      <c r="EP104" s="340"/>
      <c r="EQ104" s="341"/>
      <c r="ER104" s="339" t="s">
        <v>5</v>
      </c>
      <c r="ES104" s="340"/>
      <c r="ET104" s="340"/>
      <c r="EU104" s="340"/>
      <c r="EV104" s="340"/>
      <c r="EW104" s="340"/>
      <c r="EX104" s="340"/>
      <c r="EY104" s="340"/>
      <c r="EZ104" s="340"/>
      <c r="FA104" s="340"/>
      <c r="FB104" s="340"/>
      <c r="FC104" s="340"/>
      <c r="FD104" s="340"/>
      <c r="FE104" s="340"/>
      <c r="FF104" s="340"/>
      <c r="FG104" s="340"/>
      <c r="FH104" s="340"/>
      <c r="FI104" s="340"/>
      <c r="FJ104" s="340"/>
      <c r="FK104" s="341"/>
    </row>
    <row r="105" spans="1:167" ht="12.75" customHeight="1" x14ac:dyDescent="0.2">
      <c r="A105" s="368" t="s">
        <v>5</v>
      </c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369"/>
      <c r="N105" s="369"/>
      <c r="O105" s="369"/>
      <c r="P105" s="370"/>
      <c r="Q105" s="755"/>
      <c r="R105" s="704" t="s">
        <v>5</v>
      </c>
      <c r="S105" s="704"/>
      <c r="T105" s="704"/>
      <c r="U105" s="704"/>
      <c r="V105" s="704"/>
      <c r="W105" s="704"/>
      <c r="X105" s="704"/>
      <c r="Y105" s="704"/>
      <c r="Z105" s="704"/>
      <c r="AA105" s="704"/>
      <c r="AB105" s="704"/>
      <c r="AC105" s="704"/>
      <c r="AD105" s="704"/>
      <c r="AE105" s="704"/>
      <c r="AF105" s="704"/>
      <c r="AG105" s="704"/>
      <c r="AH105" s="704"/>
      <c r="AI105" s="704"/>
      <c r="AJ105" s="704"/>
      <c r="AK105" s="704"/>
      <c r="AL105" s="704"/>
      <c r="AM105" s="704"/>
      <c r="AN105" s="704"/>
      <c r="AO105" s="704"/>
      <c r="AP105" s="704"/>
      <c r="AQ105" s="704"/>
      <c r="AR105" s="704"/>
      <c r="AS105" s="704"/>
      <c r="AT105" s="704"/>
      <c r="AU105" s="704"/>
      <c r="AV105" s="704"/>
      <c r="AW105" s="704"/>
      <c r="AX105" s="704"/>
      <c r="AY105" s="704"/>
      <c r="AZ105" s="704"/>
      <c r="BA105" s="704"/>
      <c r="BB105" s="704"/>
      <c r="BC105" s="704"/>
      <c r="BD105" s="704"/>
      <c r="BE105" s="704"/>
      <c r="BF105" s="704"/>
      <c r="BG105" s="704"/>
      <c r="BH105" s="704"/>
      <c r="BI105" s="704"/>
      <c r="BJ105" s="704"/>
      <c r="BK105" s="704"/>
      <c r="BL105" s="704"/>
      <c r="BM105" s="704"/>
      <c r="BN105" s="704"/>
      <c r="BO105" s="704"/>
      <c r="BP105" s="704"/>
      <c r="BQ105" s="704"/>
      <c r="BR105" s="704"/>
      <c r="BS105" s="704"/>
      <c r="BT105" s="704"/>
      <c r="BU105" s="704"/>
      <c r="BV105" s="704"/>
      <c r="BW105" s="704"/>
      <c r="BX105" s="705"/>
      <c r="BY105" s="365" t="s">
        <v>5</v>
      </c>
      <c r="BZ105" s="366"/>
      <c r="CA105" s="366"/>
      <c r="CB105" s="366"/>
      <c r="CC105" s="366"/>
      <c r="CD105" s="366"/>
      <c r="CE105" s="366"/>
      <c r="CF105" s="366"/>
      <c r="CG105" s="366"/>
      <c r="CH105" s="366"/>
      <c r="CI105" s="366"/>
      <c r="CJ105" s="366"/>
      <c r="CK105" s="366"/>
      <c r="CL105" s="366"/>
      <c r="CM105" s="366"/>
      <c r="CN105" s="366"/>
      <c r="CO105" s="367"/>
      <c r="CP105" s="368" t="s">
        <v>5</v>
      </c>
      <c r="CQ105" s="369"/>
      <c r="CR105" s="369"/>
      <c r="CS105" s="369"/>
      <c r="CT105" s="369"/>
      <c r="CU105" s="369"/>
      <c r="CV105" s="369"/>
      <c r="CW105" s="369"/>
      <c r="CX105" s="369"/>
      <c r="CY105" s="369"/>
      <c r="CZ105" s="369"/>
      <c r="DA105" s="369"/>
      <c r="DB105" s="369"/>
      <c r="DC105" s="370"/>
      <c r="DD105" s="339" t="s">
        <v>5</v>
      </c>
      <c r="DE105" s="340"/>
      <c r="DF105" s="340"/>
      <c r="DG105" s="340"/>
      <c r="DH105" s="340"/>
      <c r="DI105" s="340"/>
      <c r="DJ105" s="340"/>
      <c r="DK105" s="340"/>
      <c r="DL105" s="340"/>
      <c r="DM105" s="340"/>
      <c r="DN105" s="340"/>
      <c r="DO105" s="340"/>
      <c r="DP105" s="340"/>
      <c r="DQ105" s="340"/>
      <c r="DR105" s="340"/>
      <c r="DS105" s="340"/>
      <c r="DT105" s="340"/>
      <c r="DU105" s="340"/>
      <c r="DV105" s="340"/>
      <c r="DW105" s="341"/>
      <c r="DX105" s="339" t="s">
        <v>5</v>
      </c>
      <c r="DY105" s="340"/>
      <c r="DZ105" s="340"/>
      <c r="EA105" s="340"/>
      <c r="EB105" s="340"/>
      <c r="EC105" s="340"/>
      <c r="ED105" s="340"/>
      <c r="EE105" s="340"/>
      <c r="EF105" s="340"/>
      <c r="EG105" s="340"/>
      <c r="EH105" s="340"/>
      <c r="EI105" s="340"/>
      <c r="EJ105" s="340"/>
      <c r="EK105" s="340"/>
      <c r="EL105" s="340"/>
      <c r="EM105" s="340"/>
      <c r="EN105" s="340"/>
      <c r="EO105" s="340"/>
      <c r="EP105" s="340"/>
      <c r="EQ105" s="341"/>
      <c r="ER105" s="339" t="s">
        <v>5</v>
      </c>
      <c r="ES105" s="340"/>
      <c r="ET105" s="340"/>
      <c r="EU105" s="340"/>
      <c r="EV105" s="340"/>
      <c r="EW105" s="340"/>
      <c r="EX105" s="340"/>
      <c r="EY105" s="340"/>
      <c r="EZ105" s="340"/>
      <c r="FA105" s="340"/>
      <c r="FB105" s="340"/>
      <c r="FC105" s="340"/>
      <c r="FD105" s="340"/>
      <c r="FE105" s="340"/>
      <c r="FF105" s="340"/>
      <c r="FG105" s="340"/>
      <c r="FH105" s="340"/>
      <c r="FI105" s="340"/>
      <c r="FJ105" s="340"/>
      <c r="FK105" s="341"/>
    </row>
    <row r="106" spans="1:167" ht="12.75" customHeight="1" x14ac:dyDescent="0.2">
      <c r="A106" s="368" t="s">
        <v>5</v>
      </c>
      <c r="B106" s="369"/>
      <c r="C106" s="369"/>
      <c r="D106" s="369"/>
      <c r="E106" s="369"/>
      <c r="F106" s="369"/>
      <c r="G106" s="369"/>
      <c r="H106" s="369"/>
      <c r="I106" s="369"/>
      <c r="J106" s="369"/>
      <c r="K106" s="369"/>
      <c r="L106" s="369"/>
      <c r="M106" s="369"/>
      <c r="N106" s="369"/>
      <c r="O106" s="369"/>
      <c r="P106" s="370"/>
      <c r="Q106" s="755"/>
      <c r="R106" s="704" t="s">
        <v>5</v>
      </c>
      <c r="S106" s="704"/>
      <c r="T106" s="704"/>
      <c r="U106" s="704"/>
      <c r="V106" s="704"/>
      <c r="W106" s="704"/>
      <c r="X106" s="704"/>
      <c r="Y106" s="704"/>
      <c r="Z106" s="704"/>
      <c r="AA106" s="704"/>
      <c r="AB106" s="704"/>
      <c r="AC106" s="704"/>
      <c r="AD106" s="704"/>
      <c r="AE106" s="704"/>
      <c r="AF106" s="704"/>
      <c r="AG106" s="704"/>
      <c r="AH106" s="704"/>
      <c r="AI106" s="704"/>
      <c r="AJ106" s="704"/>
      <c r="AK106" s="704"/>
      <c r="AL106" s="704"/>
      <c r="AM106" s="704"/>
      <c r="AN106" s="704"/>
      <c r="AO106" s="704"/>
      <c r="AP106" s="704"/>
      <c r="AQ106" s="704"/>
      <c r="AR106" s="704"/>
      <c r="AS106" s="704"/>
      <c r="AT106" s="704"/>
      <c r="AU106" s="704"/>
      <c r="AV106" s="704"/>
      <c r="AW106" s="704"/>
      <c r="AX106" s="704"/>
      <c r="AY106" s="704"/>
      <c r="AZ106" s="704"/>
      <c r="BA106" s="704"/>
      <c r="BB106" s="704"/>
      <c r="BC106" s="704"/>
      <c r="BD106" s="704"/>
      <c r="BE106" s="704"/>
      <c r="BF106" s="704"/>
      <c r="BG106" s="704"/>
      <c r="BH106" s="704"/>
      <c r="BI106" s="704"/>
      <c r="BJ106" s="704"/>
      <c r="BK106" s="704"/>
      <c r="BL106" s="704"/>
      <c r="BM106" s="704"/>
      <c r="BN106" s="704"/>
      <c r="BO106" s="704"/>
      <c r="BP106" s="704"/>
      <c r="BQ106" s="704"/>
      <c r="BR106" s="704"/>
      <c r="BS106" s="704"/>
      <c r="BT106" s="704"/>
      <c r="BU106" s="704"/>
      <c r="BV106" s="704"/>
      <c r="BW106" s="704"/>
      <c r="BX106" s="705"/>
      <c r="BY106" s="365" t="s">
        <v>5</v>
      </c>
      <c r="BZ106" s="366"/>
      <c r="CA106" s="366"/>
      <c r="CB106" s="366"/>
      <c r="CC106" s="366"/>
      <c r="CD106" s="366"/>
      <c r="CE106" s="366"/>
      <c r="CF106" s="366"/>
      <c r="CG106" s="366"/>
      <c r="CH106" s="366"/>
      <c r="CI106" s="366"/>
      <c r="CJ106" s="366"/>
      <c r="CK106" s="366"/>
      <c r="CL106" s="366"/>
      <c r="CM106" s="366"/>
      <c r="CN106" s="366"/>
      <c r="CO106" s="367"/>
      <c r="CP106" s="368" t="s">
        <v>5</v>
      </c>
      <c r="CQ106" s="369"/>
      <c r="CR106" s="369"/>
      <c r="CS106" s="369"/>
      <c r="CT106" s="369"/>
      <c r="CU106" s="369"/>
      <c r="CV106" s="369"/>
      <c r="CW106" s="369"/>
      <c r="CX106" s="369"/>
      <c r="CY106" s="369"/>
      <c r="CZ106" s="369"/>
      <c r="DA106" s="369"/>
      <c r="DB106" s="369"/>
      <c r="DC106" s="370"/>
      <c r="DD106" s="339" t="s">
        <v>5</v>
      </c>
      <c r="DE106" s="340"/>
      <c r="DF106" s="340"/>
      <c r="DG106" s="340"/>
      <c r="DH106" s="340"/>
      <c r="DI106" s="340"/>
      <c r="DJ106" s="340"/>
      <c r="DK106" s="340"/>
      <c r="DL106" s="340"/>
      <c r="DM106" s="340"/>
      <c r="DN106" s="340"/>
      <c r="DO106" s="340"/>
      <c r="DP106" s="340"/>
      <c r="DQ106" s="340"/>
      <c r="DR106" s="340"/>
      <c r="DS106" s="340"/>
      <c r="DT106" s="340"/>
      <c r="DU106" s="340"/>
      <c r="DV106" s="340"/>
      <c r="DW106" s="341"/>
      <c r="DX106" s="339" t="s">
        <v>5</v>
      </c>
      <c r="DY106" s="340"/>
      <c r="DZ106" s="340"/>
      <c r="EA106" s="340"/>
      <c r="EB106" s="340"/>
      <c r="EC106" s="340"/>
      <c r="ED106" s="340"/>
      <c r="EE106" s="340"/>
      <c r="EF106" s="340"/>
      <c r="EG106" s="340"/>
      <c r="EH106" s="340"/>
      <c r="EI106" s="340"/>
      <c r="EJ106" s="340"/>
      <c r="EK106" s="340"/>
      <c r="EL106" s="340"/>
      <c r="EM106" s="340"/>
      <c r="EN106" s="340"/>
      <c r="EO106" s="340"/>
      <c r="EP106" s="340"/>
      <c r="EQ106" s="341"/>
      <c r="ER106" s="339" t="s">
        <v>5</v>
      </c>
      <c r="ES106" s="340"/>
      <c r="ET106" s="340"/>
      <c r="EU106" s="340"/>
      <c r="EV106" s="340"/>
      <c r="EW106" s="340"/>
      <c r="EX106" s="340"/>
      <c r="EY106" s="340"/>
      <c r="EZ106" s="340"/>
      <c r="FA106" s="340"/>
      <c r="FB106" s="340"/>
      <c r="FC106" s="340"/>
      <c r="FD106" s="340"/>
      <c r="FE106" s="340"/>
      <c r="FF106" s="340"/>
      <c r="FG106" s="340"/>
      <c r="FH106" s="340"/>
      <c r="FI106" s="340"/>
      <c r="FJ106" s="340"/>
      <c r="FK106" s="341"/>
    </row>
    <row r="107" spans="1:167" ht="12.75" customHeight="1" x14ac:dyDescent="0.2">
      <c r="A107" s="368" t="s">
        <v>5</v>
      </c>
      <c r="B107" s="369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70"/>
      <c r="Q107" s="755"/>
      <c r="R107" s="704" t="s">
        <v>5</v>
      </c>
      <c r="S107" s="704"/>
      <c r="T107" s="704"/>
      <c r="U107" s="704"/>
      <c r="V107" s="704"/>
      <c r="W107" s="704"/>
      <c r="X107" s="704"/>
      <c r="Y107" s="704"/>
      <c r="Z107" s="704"/>
      <c r="AA107" s="704"/>
      <c r="AB107" s="704"/>
      <c r="AC107" s="704"/>
      <c r="AD107" s="704"/>
      <c r="AE107" s="704"/>
      <c r="AF107" s="704"/>
      <c r="AG107" s="704"/>
      <c r="AH107" s="704"/>
      <c r="AI107" s="704"/>
      <c r="AJ107" s="704"/>
      <c r="AK107" s="704"/>
      <c r="AL107" s="704"/>
      <c r="AM107" s="704"/>
      <c r="AN107" s="704"/>
      <c r="AO107" s="704"/>
      <c r="AP107" s="704"/>
      <c r="AQ107" s="704"/>
      <c r="AR107" s="704"/>
      <c r="AS107" s="704"/>
      <c r="AT107" s="704"/>
      <c r="AU107" s="704"/>
      <c r="AV107" s="704"/>
      <c r="AW107" s="704"/>
      <c r="AX107" s="704"/>
      <c r="AY107" s="704"/>
      <c r="AZ107" s="704"/>
      <c r="BA107" s="704"/>
      <c r="BB107" s="704"/>
      <c r="BC107" s="704"/>
      <c r="BD107" s="704"/>
      <c r="BE107" s="704"/>
      <c r="BF107" s="704"/>
      <c r="BG107" s="704"/>
      <c r="BH107" s="704"/>
      <c r="BI107" s="704"/>
      <c r="BJ107" s="704"/>
      <c r="BK107" s="704"/>
      <c r="BL107" s="704"/>
      <c r="BM107" s="704"/>
      <c r="BN107" s="704"/>
      <c r="BO107" s="704"/>
      <c r="BP107" s="704"/>
      <c r="BQ107" s="704"/>
      <c r="BR107" s="704"/>
      <c r="BS107" s="704"/>
      <c r="BT107" s="704"/>
      <c r="BU107" s="704"/>
      <c r="BV107" s="704"/>
      <c r="BW107" s="704"/>
      <c r="BX107" s="705"/>
      <c r="BY107" s="365" t="s">
        <v>5</v>
      </c>
      <c r="BZ107" s="366"/>
      <c r="CA107" s="366"/>
      <c r="CB107" s="366"/>
      <c r="CC107" s="366"/>
      <c r="CD107" s="366"/>
      <c r="CE107" s="366"/>
      <c r="CF107" s="366"/>
      <c r="CG107" s="366"/>
      <c r="CH107" s="366"/>
      <c r="CI107" s="366"/>
      <c r="CJ107" s="366"/>
      <c r="CK107" s="366"/>
      <c r="CL107" s="366"/>
      <c r="CM107" s="366"/>
      <c r="CN107" s="366"/>
      <c r="CO107" s="367"/>
      <c r="CP107" s="368" t="s">
        <v>5</v>
      </c>
      <c r="CQ107" s="369"/>
      <c r="CR107" s="369"/>
      <c r="CS107" s="369"/>
      <c r="CT107" s="369"/>
      <c r="CU107" s="369"/>
      <c r="CV107" s="369"/>
      <c r="CW107" s="369"/>
      <c r="CX107" s="369"/>
      <c r="CY107" s="369"/>
      <c r="CZ107" s="369"/>
      <c r="DA107" s="369"/>
      <c r="DB107" s="369"/>
      <c r="DC107" s="370"/>
      <c r="DD107" s="339" t="s">
        <v>5</v>
      </c>
      <c r="DE107" s="340"/>
      <c r="DF107" s="340"/>
      <c r="DG107" s="340"/>
      <c r="DH107" s="340"/>
      <c r="DI107" s="340"/>
      <c r="DJ107" s="340"/>
      <c r="DK107" s="340"/>
      <c r="DL107" s="340"/>
      <c r="DM107" s="340"/>
      <c r="DN107" s="340"/>
      <c r="DO107" s="340"/>
      <c r="DP107" s="340"/>
      <c r="DQ107" s="340"/>
      <c r="DR107" s="340"/>
      <c r="DS107" s="340"/>
      <c r="DT107" s="340"/>
      <c r="DU107" s="340"/>
      <c r="DV107" s="340"/>
      <c r="DW107" s="341"/>
      <c r="DX107" s="339" t="s">
        <v>5</v>
      </c>
      <c r="DY107" s="340"/>
      <c r="DZ107" s="340"/>
      <c r="EA107" s="340"/>
      <c r="EB107" s="340"/>
      <c r="EC107" s="340"/>
      <c r="ED107" s="340"/>
      <c r="EE107" s="340"/>
      <c r="EF107" s="340"/>
      <c r="EG107" s="340"/>
      <c r="EH107" s="340"/>
      <c r="EI107" s="340"/>
      <c r="EJ107" s="340"/>
      <c r="EK107" s="340"/>
      <c r="EL107" s="340"/>
      <c r="EM107" s="340"/>
      <c r="EN107" s="340"/>
      <c r="EO107" s="340"/>
      <c r="EP107" s="340"/>
      <c r="EQ107" s="341"/>
      <c r="ER107" s="339" t="s">
        <v>5</v>
      </c>
      <c r="ES107" s="340"/>
      <c r="ET107" s="340"/>
      <c r="EU107" s="340"/>
      <c r="EV107" s="340"/>
      <c r="EW107" s="340"/>
      <c r="EX107" s="340"/>
      <c r="EY107" s="340"/>
      <c r="EZ107" s="340"/>
      <c r="FA107" s="340"/>
      <c r="FB107" s="340"/>
      <c r="FC107" s="340"/>
      <c r="FD107" s="340"/>
      <c r="FE107" s="340"/>
      <c r="FF107" s="340"/>
      <c r="FG107" s="340"/>
      <c r="FH107" s="340"/>
      <c r="FI107" s="340"/>
      <c r="FJ107" s="340"/>
      <c r="FK107" s="341"/>
    </row>
    <row r="108" spans="1:167" ht="12.75" customHeight="1" x14ac:dyDescent="0.2">
      <c r="A108" s="368" t="s">
        <v>5</v>
      </c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70"/>
      <c r="Q108" s="755"/>
      <c r="R108" s="756" t="s">
        <v>5</v>
      </c>
      <c r="S108" s="756"/>
      <c r="T108" s="756"/>
      <c r="U108" s="756"/>
      <c r="V108" s="756"/>
      <c r="W108" s="756"/>
      <c r="X108" s="756"/>
      <c r="Y108" s="756"/>
      <c r="Z108" s="756"/>
      <c r="AA108" s="756"/>
      <c r="AB108" s="756"/>
      <c r="AC108" s="756"/>
      <c r="AD108" s="756"/>
      <c r="AE108" s="756"/>
      <c r="AF108" s="756"/>
      <c r="AG108" s="756"/>
      <c r="AH108" s="756"/>
      <c r="AI108" s="756"/>
      <c r="AJ108" s="756"/>
      <c r="AK108" s="756"/>
      <c r="AL108" s="756"/>
      <c r="AM108" s="756"/>
      <c r="AN108" s="756"/>
      <c r="AO108" s="756"/>
      <c r="AP108" s="756"/>
      <c r="AQ108" s="756"/>
      <c r="AR108" s="756"/>
      <c r="AS108" s="756"/>
      <c r="AT108" s="756"/>
      <c r="AU108" s="756"/>
      <c r="AV108" s="756"/>
      <c r="AW108" s="756"/>
      <c r="AX108" s="756"/>
      <c r="AY108" s="756"/>
      <c r="AZ108" s="756"/>
      <c r="BA108" s="756"/>
      <c r="BB108" s="756"/>
      <c r="BC108" s="756"/>
      <c r="BD108" s="756"/>
      <c r="BE108" s="756"/>
      <c r="BF108" s="756"/>
      <c r="BG108" s="756"/>
      <c r="BH108" s="756"/>
      <c r="BI108" s="756"/>
      <c r="BJ108" s="756"/>
      <c r="BK108" s="756"/>
      <c r="BL108" s="756"/>
      <c r="BM108" s="756"/>
      <c r="BN108" s="756"/>
      <c r="BO108" s="756"/>
      <c r="BP108" s="756"/>
      <c r="BQ108" s="756"/>
      <c r="BR108" s="756"/>
      <c r="BS108" s="756"/>
      <c r="BT108" s="756"/>
      <c r="BU108" s="756"/>
      <c r="BV108" s="756"/>
      <c r="BW108" s="756"/>
      <c r="BX108" s="757"/>
      <c r="BY108" s="365" t="s">
        <v>5</v>
      </c>
      <c r="BZ108" s="366"/>
      <c r="CA108" s="366"/>
      <c r="CB108" s="366"/>
      <c r="CC108" s="366"/>
      <c r="CD108" s="366"/>
      <c r="CE108" s="366"/>
      <c r="CF108" s="366"/>
      <c r="CG108" s="366"/>
      <c r="CH108" s="366"/>
      <c r="CI108" s="366"/>
      <c r="CJ108" s="366"/>
      <c r="CK108" s="366"/>
      <c r="CL108" s="366"/>
      <c r="CM108" s="366"/>
      <c r="CN108" s="366"/>
      <c r="CO108" s="367"/>
      <c r="CP108" s="368" t="s">
        <v>5</v>
      </c>
      <c r="CQ108" s="369"/>
      <c r="CR108" s="369"/>
      <c r="CS108" s="369"/>
      <c r="CT108" s="369"/>
      <c r="CU108" s="369"/>
      <c r="CV108" s="369"/>
      <c r="CW108" s="369"/>
      <c r="CX108" s="369"/>
      <c r="CY108" s="369"/>
      <c r="CZ108" s="369"/>
      <c r="DA108" s="369"/>
      <c r="DB108" s="369"/>
      <c r="DC108" s="370"/>
      <c r="DD108" s="339" t="s">
        <v>5</v>
      </c>
      <c r="DE108" s="340"/>
      <c r="DF108" s="340"/>
      <c r="DG108" s="340"/>
      <c r="DH108" s="340"/>
      <c r="DI108" s="340"/>
      <c r="DJ108" s="340"/>
      <c r="DK108" s="340"/>
      <c r="DL108" s="340"/>
      <c r="DM108" s="340"/>
      <c r="DN108" s="340"/>
      <c r="DO108" s="340"/>
      <c r="DP108" s="340"/>
      <c r="DQ108" s="340"/>
      <c r="DR108" s="340"/>
      <c r="DS108" s="340"/>
      <c r="DT108" s="340"/>
      <c r="DU108" s="340"/>
      <c r="DV108" s="340"/>
      <c r="DW108" s="341"/>
      <c r="DX108" s="339" t="s">
        <v>5</v>
      </c>
      <c r="DY108" s="340"/>
      <c r="DZ108" s="340"/>
      <c r="EA108" s="340"/>
      <c r="EB108" s="340"/>
      <c r="EC108" s="340"/>
      <c r="ED108" s="340"/>
      <c r="EE108" s="340"/>
      <c r="EF108" s="340"/>
      <c r="EG108" s="340"/>
      <c r="EH108" s="340"/>
      <c r="EI108" s="340"/>
      <c r="EJ108" s="340"/>
      <c r="EK108" s="340"/>
      <c r="EL108" s="340"/>
      <c r="EM108" s="340"/>
      <c r="EN108" s="340"/>
      <c r="EO108" s="340"/>
      <c r="EP108" s="340"/>
      <c r="EQ108" s="341"/>
      <c r="ER108" s="339" t="s">
        <v>5</v>
      </c>
      <c r="ES108" s="340"/>
      <c r="ET108" s="340"/>
      <c r="EU108" s="340"/>
      <c r="EV108" s="340"/>
      <c r="EW108" s="340"/>
      <c r="EX108" s="340"/>
      <c r="EY108" s="340"/>
      <c r="EZ108" s="340"/>
      <c r="FA108" s="340"/>
      <c r="FB108" s="340"/>
      <c r="FC108" s="340"/>
      <c r="FD108" s="340"/>
      <c r="FE108" s="340"/>
      <c r="FF108" s="340"/>
      <c r="FG108" s="340"/>
      <c r="FH108" s="340"/>
      <c r="FI108" s="340"/>
      <c r="FJ108" s="340"/>
      <c r="FK108" s="341"/>
    </row>
    <row r="109" spans="1:167" ht="12.75" customHeight="1" x14ac:dyDescent="0.2">
      <c r="A109" s="368" t="s">
        <v>5</v>
      </c>
      <c r="B109" s="369"/>
      <c r="C109" s="369"/>
      <c r="D109" s="369"/>
      <c r="E109" s="369"/>
      <c r="F109" s="369"/>
      <c r="G109" s="369"/>
      <c r="H109" s="369"/>
      <c r="I109" s="369"/>
      <c r="J109" s="369"/>
      <c r="K109" s="369"/>
      <c r="L109" s="369"/>
      <c r="M109" s="369"/>
      <c r="N109" s="369"/>
      <c r="O109" s="369"/>
      <c r="P109" s="370"/>
      <c r="Q109" s="755"/>
      <c r="R109" s="756" t="s">
        <v>5</v>
      </c>
      <c r="S109" s="756"/>
      <c r="T109" s="756"/>
      <c r="U109" s="756"/>
      <c r="V109" s="756"/>
      <c r="W109" s="756"/>
      <c r="X109" s="756"/>
      <c r="Y109" s="756"/>
      <c r="Z109" s="756"/>
      <c r="AA109" s="756"/>
      <c r="AB109" s="756"/>
      <c r="AC109" s="756"/>
      <c r="AD109" s="756"/>
      <c r="AE109" s="756"/>
      <c r="AF109" s="756"/>
      <c r="AG109" s="756"/>
      <c r="AH109" s="756"/>
      <c r="AI109" s="756"/>
      <c r="AJ109" s="756"/>
      <c r="AK109" s="756"/>
      <c r="AL109" s="756"/>
      <c r="AM109" s="756"/>
      <c r="AN109" s="756"/>
      <c r="AO109" s="756"/>
      <c r="AP109" s="756"/>
      <c r="AQ109" s="756"/>
      <c r="AR109" s="756"/>
      <c r="AS109" s="756"/>
      <c r="AT109" s="756"/>
      <c r="AU109" s="756"/>
      <c r="AV109" s="756"/>
      <c r="AW109" s="756"/>
      <c r="AX109" s="756"/>
      <c r="AY109" s="756"/>
      <c r="AZ109" s="756"/>
      <c r="BA109" s="756"/>
      <c r="BB109" s="756"/>
      <c r="BC109" s="756"/>
      <c r="BD109" s="756"/>
      <c r="BE109" s="756"/>
      <c r="BF109" s="756"/>
      <c r="BG109" s="756"/>
      <c r="BH109" s="756"/>
      <c r="BI109" s="756"/>
      <c r="BJ109" s="756"/>
      <c r="BK109" s="756"/>
      <c r="BL109" s="756"/>
      <c r="BM109" s="756"/>
      <c r="BN109" s="756"/>
      <c r="BO109" s="756"/>
      <c r="BP109" s="756"/>
      <c r="BQ109" s="756"/>
      <c r="BR109" s="756"/>
      <c r="BS109" s="756"/>
      <c r="BT109" s="756"/>
      <c r="BU109" s="756"/>
      <c r="BV109" s="756"/>
      <c r="BW109" s="756"/>
      <c r="BX109" s="757"/>
      <c r="BY109" s="365" t="s">
        <v>5</v>
      </c>
      <c r="BZ109" s="366"/>
      <c r="CA109" s="366"/>
      <c r="CB109" s="366"/>
      <c r="CC109" s="366"/>
      <c r="CD109" s="366"/>
      <c r="CE109" s="366"/>
      <c r="CF109" s="366"/>
      <c r="CG109" s="366"/>
      <c r="CH109" s="366"/>
      <c r="CI109" s="366"/>
      <c r="CJ109" s="366"/>
      <c r="CK109" s="366"/>
      <c r="CL109" s="366"/>
      <c r="CM109" s="366"/>
      <c r="CN109" s="366"/>
      <c r="CO109" s="367"/>
      <c r="CP109" s="368" t="s">
        <v>5</v>
      </c>
      <c r="CQ109" s="369"/>
      <c r="CR109" s="369"/>
      <c r="CS109" s="369"/>
      <c r="CT109" s="369"/>
      <c r="CU109" s="369"/>
      <c r="CV109" s="369"/>
      <c r="CW109" s="369"/>
      <c r="CX109" s="369"/>
      <c r="CY109" s="369"/>
      <c r="CZ109" s="369"/>
      <c r="DA109" s="369"/>
      <c r="DB109" s="369"/>
      <c r="DC109" s="370"/>
      <c r="DD109" s="339" t="s">
        <v>5</v>
      </c>
      <c r="DE109" s="340"/>
      <c r="DF109" s="340"/>
      <c r="DG109" s="340"/>
      <c r="DH109" s="340"/>
      <c r="DI109" s="340"/>
      <c r="DJ109" s="340"/>
      <c r="DK109" s="340"/>
      <c r="DL109" s="340"/>
      <c r="DM109" s="340"/>
      <c r="DN109" s="340"/>
      <c r="DO109" s="340"/>
      <c r="DP109" s="340"/>
      <c r="DQ109" s="340"/>
      <c r="DR109" s="340"/>
      <c r="DS109" s="340"/>
      <c r="DT109" s="340"/>
      <c r="DU109" s="340"/>
      <c r="DV109" s="340"/>
      <c r="DW109" s="341"/>
      <c r="DX109" s="339" t="s">
        <v>5</v>
      </c>
      <c r="DY109" s="340"/>
      <c r="DZ109" s="340"/>
      <c r="EA109" s="340"/>
      <c r="EB109" s="340"/>
      <c r="EC109" s="340"/>
      <c r="ED109" s="340"/>
      <c r="EE109" s="340"/>
      <c r="EF109" s="340"/>
      <c r="EG109" s="340"/>
      <c r="EH109" s="340"/>
      <c r="EI109" s="340"/>
      <c r="EJ109" s="340"/>
      <c r="EK109" s="340"/>
      <c r="EL109" s="340"/>
      <c r="EM109" s="340"/>
      <c r="EN109" s="340"/>
      <c r="EO109" s="340"/>
      <c r="EP109" s="340"/>
      <c r="EQ109" s="341"/>
      <c r="ER109" s="339" t="s">
        <v>5</v>
      </c>
      <c r="ES109" s="340"/>
      <c r="ET109" s="340"/>
      <c r="EU109" s="340"/>
      <c r="EV109" s="340"/>
      <c r="EW109" s="340"/>
      <c r="EX109" s="340"/>
      <c r="EY109" s="340"/>
      <c r="EZ109" s="340"/>
      <c r="FA109" s="340"/>
      <c r="FB109" s="340"/>
      <c r="FC109" s="340"/>
      <c r="FD109" s="340"/>
      <c r="FE109" s="340"/>
      <c r="FF109" s="340"/>
      <c r="FG109" s="340"/>
      <c r="FH109" s="340"/>
      <c r="FI109" s="340"/>
      <c r="FJ109" s="340"/>
      <c r="FK109" s="341"/>
    </row>
    <row r="110" spans="1:167" ht="12.75" customHeight="1" x14ac:dyDescent="0.2">
      <c r="A110" s="368" t="s">
        <v>5</v>
      </c>
      <c r="B110" s="369"/>
      <c r="C110" s="369"/>
      <c r="D110" s="369"/>
      <c r="E110" s="369"/>
      <c r="F110" s="369"/>
      <c r="G110" s="369"/>
      <c r="H110" s="369"/>
      <c r="I110" s="369"/>
      <c r="J110" s="369"/>
      <c r="K110" s="369"/>
      <c r="L110" s="369"/>
      <c r="M110" s="369"/>
      <c r="N110" s="369"/>
      <c r="O110" s="369"/>
      <c r="P110" s="370"/>
      <c r="Q110" s="755"/>
      <c r="R110" s="756" t="s">
        <v>5</v>
      </c>
      <c r="S110" s="756"/>
      <c r="T110" s="756"/>
      <c r="U110" s="756"/>
      <c r="V110" s="756"/>
      <c r="W110" s="756"/>
      <c r="X110" s="756"/>
      <c r="Y110" s="756"/>
      <c r="Z110" s="756"/>
      <c r="AA110" s="756"/>
      <c r="AB110" s="756"/>
      <c r="AC110" s="756"/>
      <c r="AD110" s="756"/>
      <c r="AE110" s="756"/>
      <c r="AF110" s="756"/>
      <c r="AG110" s="756"/>
      <c r="AH110" s="756"/>
      <c r="AI110" s="756"/>
      <c r="AJ110" s="756"/>
      <c r="AK110" s="756"/>
      <c r="AL110" s="756"/>
      <c r="AM110" s="756"/>
      <c r="AN110" s="756"/>
      <c r="AO110" s="756"/>
      <c r="AP110" s="756"/>
      <c r="AQ110" s="756"/>
      <c r="AR110" s="756"/>
      <c r="AS110" s="756"/>
      <c r="AT110" s="756"/>
      <c r="AU110" s="756"/>
      <c r="AV110" s="756"/>
      <c r="AW110" s="756"/>
      <c r="AX110" s="756"/>
      <c r="AY110" s="756"/>
      <c r="AZ110" s="756"/>
      <c r="BA110" s="756"/>
      <c r="BB110" s="756"/>
      <c r="BC110" s="756"/>
      <c r="BD110" s="756"/>
      <c r="BE110" s="756"/>
      <c r="BF110" s="756"/>
      <c r="BG110" s="756"/>
      <c r="BH110" s="756"/>
      <c r="BI110" s="756"/>
      <c r="BJ110" s="756"/>
      <c r="BK110" s="756"/>
      <c r="BL110" s="756"/>
      <c r="BM110" s="756"/>
      <c r="BN110" s="756"/>
      <c r="BO110" s="756"/>
      <c r="BP110" s="756"/>
      <c r="BQ110" s="756"/>
      <c r="BR110" s="756"/>
      <c r="BS110" s="756"/>
      <c r="BT110" s="756"/>
      <c r="BU110" s="756"/>
      <c r="BV110" s="756"/>
      <c r="BW110" s="756"/>
      <c r="BX110" s="757"/>
      <c r="BY110" s="365" t="s">
        <v>5</v>
      </c>
      <c r="BZ110" s="366"/>
      <c r="CA110" s="366"/>
      <c r="CB110" s="366"/>
      <c r="CC110" s="366"/>
      <c r="CD110" s="366"/>
      <c r="CE110" s="366"/>
      <c r="CF110" s="366"/>
      <c r="CG110" s="366"/>
      <c r="CH110" s="366"/>
      <c r="CI110" s="366"/>
      <c r="CJ110" s="366"/>
      <c r="CK110" s="366"/>
      <c r="CL110" s="366"/>
      <c r="CM110" s="366"/>
      <c r="CN110" s="366"/>
      <c r="CO110" s="367"/>
      <c r="CP110" s="368" t="s">
        <v>5</v>
      </c>
      <c r="CQ110" s="369"/>
      <c r="CR110" s="369"/>
      <c r="CS110" s="369"/>
      <c r="CT110" s="369"/>
      <c r="CU110" s="369"/>
      <c r="CV110" s="369"/>
      <c r="CW110" s="369"/>
      <c r="CX110" s="369"/>
      <c r="CY110" s="369"/>
      <c r="CZ110" s="369"/>
      <c r="DA110" s="369"/>
      <c r="DB110" s="369"/>
      <c r="DC110" s="370"/>
      <c r="DD110" s="339" t="s">
        <v>5</v>
      </c>
      <c r="DE110" s="340"/>
      <c r="DF110" s="340"/>
      <c r="DG110" s="340"/>
      <c r="DH110" s="340"/>
      <c r="DI110" s="340"/>
      <c r="DJ110" s="340"/>
      <c r="DK110" s="340"/>
      <c r="DL110" s="340"/>
      <c r="DM110" s="340"/>
      <c r="DN110" s="340"/>
      <c r="DO110" s="340"/>
      <c r="DP110" s="340"/>
      <c r="DQ110" s="340"/>
      <c r="DR110" s="340"/>
      <c r="DS110" s="340"/>
      <c r="DT110" s="340"/>
      <c r="DU110" s="340"/>
      <c r="DV110" s="340"/>
      <c r="DW110" s="341"/>
      <c r="DX110" s="339" t="s">
        <v>5</v>
      </c>
      <c r="DY110" s="340"/>
      <c r="DZ110" s="340"/>
      <c r="EA110" s="340"/>
      <c r="EB110" s="340"/>
      <c r="EC110" s="340"/>
      <c r="ED110" s="340"/>
      <c r="EE110" s="340"/>
      <c r="EF110" s="340"/>
      <c r="EG110" s="340"/>
      <c r="EH110" s="340"/>
      <c r="EI110" s="340"/>
      <c r="EJ110" s="340"/>
      <c r="EK110" s="340"/>
      <c r="EL110" s="340"/>
      <c r="EM110" s="340"/>
      <c r="EN110" s="340"/>
      <c r="EO110" s="340"/>
      <c r="EP110" s="340"/>
      <c r="EQ110" s="341"/>
      <c r="ER110" s="339" t="s">
        <v>5</v>
      </c>
      <c r="ES110" s="340"/>
      <c r="ET110" s="340"/>
      <c r="EU110" s="340"/>
      <c r="EV110" s="340"/>
      <c r="EW110" s="340"/>
      <c r="EX110" s="340"/>
      <c r="EY110" s="340"/>
      <c r="EZ110" s="340"/>
      <c r="FA110" s="340"/>
      <c r="FB110" s="340"/>
      <c r="FC110" s="340"/>
      <c r="FD110" s="340"/>
      <c r="FE110" s="340"/>
      <c r="FF110" s="340"/>
      <c r="FG110" s="340"/>
      <c r="FH110" s="340"/>
      <c r="FI110" s="340"/>
      <c r="FJ110" s="340"/>
      <c r="FK110" s="341"/>
    </row>
    <row r="111" spans="1:167" ht="12.75" customHeight="1" x14ac:dyDescent="0.2">
      <c r="A111" s="368" t="s">
        <v>5</v>
      </c>
      <c r="B111" s="369"/>
      <c r="C111" s="369"/>
      <c r="D111" s="369"/>
      <c r="E111" s="369"/>
      <c r="F111" s="369"/>
      <c r="G111" s="369"/>
      <c r="H111" s="369"/>
      <c r="I111" s="369"/>
      <c r="J111" s="369"/>
      <c r="K111" s="369"/>
      <c r="L111" s="369"/>
      <c r="M111" s="369"/>
      <c r="N111" s="369"/>
      <c r="O111" s="369"/>
      <c r="P111" s="370"/>
      <c r="Q111" s="755"/>
      <c r="R111" s="756" t="s">
        <v>5</v>
      </c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756"/>
      <c r="AF111" s="756"/>
      <c r="AG111" s="756"/>
      <c r="AH111" s="756"/>
      <c r="AI111" s="756"/>
      <c r="AJ111" s="756"/>
      <c r="AK111" s="756"/>
      <c r="AL111" s="756"/>
      <c r="AM111" s="756"/>
      <c r="AN111" s="756"/>
      <c r="AO111" s="756"/>
      <c r="AP111" s="756"/>
      <c r="AQ111" s="756"/>
      <c r="AR111" s="756"/>
      <c r="AS111" s="756"/>
      <c r="AT111" s="756"/>
      <c r="AU111" s="756"/>
      <c r="AV111" s="756"/>
      <c r="AW111" s="756"/>
      <c r="AX111" s="756"/>
      <c r="AY111" s="756"/>
      <c r="AZ111" s="756"/>
      <c r="BA111" s="756"/>
      <c r="BB111" s="756"/>
      <c r="BC111" s="756"/>
      <c r="BD111" s="756"/>
      <c r="BE111" s="756"/>
      <c r="BF111" s="756"/>
      <c r="BG111" s="756"/>
      <c r="BH111" s="756"/>
      <c r="BI111" s="756"/>
      <c r="BJ111" s="756"/>
      <c r="BK111" s="756"/>
      <c r="BL111" s="756"/>
      <c r="BM111" s="756"/>
      <c r="BN111" s="756"/>
      <c r="BO111" s="756"/>
      <c r="BP111" s="756"/>
      <c r="BQ111" s="756"/>
      <c r="BR111" s="756"/>
      <c r="BS111" s="756"/>
      <c r="BT111" s="756"/>
      <c r="BU111" s="756"/>
      <c r="BV111" s="756"/>
      <c r="BW111" s="756"/>
      <c r="BX111" s="757"/>
      <c r="BY111" s="365" t="s">
        <v>5</v>
      </c>
      <c r="BZ111" s="366"/>
      <c r="CA111" s="366"/>
      <c r="CB111" s="366"/>
      <c r="CC111" s="366"/>
      <c r="CD111" s="366"/>
      <c r="CE111" s="366"/>
      <c r="CF111" s="366"/>
      <c r="CG111" s="366"/>
      <c r="CH111" s="366"/>
      <c r="CI111" s="366"/>
      <c r="CJ111" s="366"/>
      <c r="CK111" s="366"/>
      <c r="CL111" s="366"/>
      <c r="CM111" s="366"/>
      <c r="CN111" s="366"/>
      <c r="CO111" s="367"/>
      <c r="CP111" s="368" t="s">
        <v>5</v>
      </c>
      <c r="CQ111" s="369"/>
      <c r="CR111" s="369"/>
      <c r="CS111" s="369"/>
      <c r="CT111" s="369"/>
      <c r="CU111" s="369"/>
      <c r="CV111" s="369"/>
      <c r="CW111" s="369"/>
      <c r="CX111" s="369"/>
      <c r="CY111" s="369"/>
      <c r="CZ111" s="369"/>
      <c r="DA111" s="369"/>
      <c r="DB111" s="369"/>
      <c r="DC111" s="370"/>
      <c r="DD111" s="339" t="s">
        <v>5</v>
      </c>
      <c r="DE111" s="340"/>
      <c r="DF111" s="340"/>
      <c r="DG111" s="340"/>
      <c r="DH111" s="340"/>
      <c r="DI111" s="340"/>
      <c r="DJ111" s="340"/>
      <c r="DK111" s="340"/>
      <c r="DL111" s="340"/>
      <c r="DM111" s="340"/>
      <c r="DN111" s="340"/>
      <c r="DO111" s="340"/>
      <c r="DP111" s="340"/>
      <c r="DQ111" s="340"/>
      <c r="DR111" s="340"/>
      <c r="DS111" s="340"/>
      <c r="DT111" s="340"/>
      <c r="DU111" s="340"/>
      <c r="DV111" s="340"/>
      <c r="DW111" s="341"/>
      <c r="DX111" s="339" t="s">
        <v>5</v>
      </c>
      <c r="DY111" s="340"/>
      <c r="DZ111" s="340"/>
      <c r="EA111" s="340"/>
      <c r="EB111" s="340"/>
      <c r="EC111" s="340"/>
      <c r="ED111" s="340"/>
      <c r="EE111" s="340"/>
      <c r="EF111" s="340"/>
      <c r="EG111" s="340"/>
      <c r="EH111" s="340"/>
      <c r="EI111" s="340"/>
      <c r="EJ111" s="340"/>
      <c r="EK111" s="340"/>
      <c r="EL111" s="340"/>
      <c r="EM111" s="340"/>
      <c r="EN111" s="340"/>
      <c r="EO111" s="340"/>
      <c r="EP111" s="340"/>
      <c r="EQ111" s="341"/>
      <c r="ER111" s="339" t="s">
        <v>5</v>
      </c>
      <c r="ES111" s="340"/>
      <c r="ET111" s="340"/>
      <c r="EU111" s="340"/>
      <c r="EV111" s="340"/>
      <c r="EW111" s="340"/>
      <c r="EX111" s="340"/>
      <c r="EY111" s="340"/>
      <c r="EZ111" s="340"/>
      <c r="FA111" s="340"/>
      <c r="FB111" s="340"/>
      <c r="FC111" s="340"/>
      <c r="FD111" s="340"/>
      <c r="FE111" s="340"/>
      <c r="FF111" s="340"/>
      <c r="FG111" s="340"/>
      <c r="FH111" s="340"/>
      <c r="FI111" s="340"/>
      <c r="FJ111" s="340"/>
      <c r="FK111" s="341"/>
    </row>
    <row r="112" spans="1:167" ht="12.75" customHeight="1" x14ac:dyDescent="0.2">
      <c r="A112" s="368" t="s">
        <v>5</v>
      </c>
      <c r="B112" s="369"/>
      <c r="C112" s="369"/>
      <c r="D112" s="369"/>
      <c r="E112" s="369"/>
      <c r="F112" s="369"/>
      <c r="G112" s="369"/>
      <c r="H112" s="369"/>
      <c r="I112" s="369"/>
      <c r="J112" s="369"/>
      <c r="K112" s="369"/>
      <c r="L112" s="369"/>
      <c r="M112" s="369"/>
      <c r="N112" s="369"/>
      <c r="O112" s="369"/>
      <c r="P112" s="370"/>
      <c r="Q112" s="755"/>
      <c r="R112" s="756" t="s">
        <v>5</v>
      </c>
      <c r="S112" s="756"/>
      <c r="T112" s="756"/>
      <c r="U112" s="756"/>
      <c r="V112" s="756"/>
      <c r="W112" s="756"/>
      <c r="X112" s="756"/>
      <c r="Y112" s="756"/>
      <c r="Z112" s="756"/>
      <c r="AA112" s="756"/>
      <c r="AB112" s="756"/>
      <c r="AC112" s="756"/>
      <c r="AD112" s="756"/>
      <c r="AE112" s="756"/>
      <c r="AF112" s="756"/>
      <c r="AG112" s="756"/>
      <c r="AH112" s="756"/>
      <c r="AI112" s="756"/>
      <c r="AJ112" s="756"/>
      <c r="AK112" s="756"/>
      <c r="AL112" s="756"/>
      <c r="AM112" s="756"/>
      <c r="AN112" s="756"/>
      <c r="AO112" s="756"/>
      <c r="AP112" s="756"/>
      <c r="AQ112" s="756"/>
      <c r="AR112" s="756"/>
      <c r="AS112" s="756"/>
      <c r="AT112" s="756"/>
      <c r="AU112" s="756"/>
      <c r="AV112" s="756"/>
      <c r="AW112" s="756"/>
      <c r="AX112" s="756"/>
      <c r="AY112" s="756"/>
      <c r="AZ112" s="756"/>
      <c r="BA112" s="756"/>
      <c r="BB112" s="756"/>
      <c r="BC112" s="756"/>
      <c r="BD112" s="756"/>
      <c r="BE112" s="756"/>
      <c r="BF112" s="756"/>
      <c r="BG112" s="756"/>
      <c r="BH112" s="756"/>
      <c r="BI112" s="756"/>
      <c r="BJ112" s="756"/>
      <c r="BK112" s="756"/>
      <c r="BL112" s="756"/>
      <c r="BM112" s="756"/>
      <c r="BN112" s="756"/>
      <c r="BO112" s="756"/>
      <c r="BP112" s="756"/>
      <c r="BQ112" s="756"/>
      <c r="BR112" s="756"/>
      <c r="BS112" s="756"/>
      <c r="BT112" s="756"/>
      <c r="BU112" s="756"/>
      <c r="BV112" s="756"/>
      <c r="BW112" s="756"/>
      <c r="BX112" s="757"/>
      <c r="BY112" s="365" t="s">
        <v>5</v>
      </c>
      <c r="BZ112" s="366"/>
      <c r="CA112" s="366"/>
      <c r="CB112" s="366"/>
      <c r="CC112" s="366"/>
      <c r="CD112" s="366"/>
      <c r="CE112" s="366"/>
      <c r="CF112" s="366"/>
      <c r="CG112" s="366"/>
      <c r="CH112" s="366"/>
      <c r="CI112" s="366"/>
      <c r="CJ112" s="366"/>
      <c r="CK112" s="366"/>
      <c r="CL112" s="366"/>
      <c r="CM112" s="366"/>
      <c r="CN112" s="366"/>
      <c r="CO112" s="367"/>
      <c r="CP112" s="368" t="s">
        <v>5</v>
      </c>
      <c r="CQ112" s="369"/>
      <c r="CR112" s="369"/>
      <c r="CS112" s="369"/>
      <c r="CT112" s="369"/>
      <c r="CU112" s="369"/>
      <c r="CV112" s="369"/>
      <c r="CW112" s="369"/>
      <c r="CX112" s="369"/>
      <c r="CY112" s="369"/>
      <c r="CZ112" s="369"/>
      <c r="DA112" s="369"/>
      <c r="DB112" s="369"/>
      <c r="DC112" s="370"/>
      <c r="DD112" s="339" t="s">
        <v>5</v>
      </c>
      <c r="DE112" s="340"/>
      <c r="DF112" s="340"/>
      <c r="DG112" s="340"/>
      <c r="DH112" s="340"/>
      <c r="DI112" s="340"/>
      <c r="DJ112" s="340"/>
      <c r="DK112" s="340"/>
      <c r="DL112" s="340"/>
      <c r="DM112" s="340"/>
      <c r="DN112" s="340"/>
      <c r="DO112" s="340"/>
      <c r="DP112" s="340"/>
      <c r="DQ112" s="340"/>
      <c r="DR112" s="340"/>
      <c r="DS112" s="340"/>
      <c r="DT112" s="340"/>
      <c r="DU112" s="340"/>
      <c r="DV112" s="340"/>
      <c r="DW112" s="341"/>
      <c r="DX112" s="339" t="s">
        <v>5</v>
      </c>
      <c r="DY112" s="340"/>
      <c r="DZ112" s="340"/>
      <c r="EA112" s="340"/>
      <c r="EB112" s="340"/>
      <c r="EC112" s="340"/>
      <c r="ED112" s="340"/>
      <c r="EE112" s="340"/>
      <c r="EF112" s="340"/>
      <c r="EG112" s="340"/>
      <c r="EH112" s="340"/>
      <c r="EI112" s="340"/>
      <c r="EJ112" s="340"/>
      <c r="EK112" s="340"/>
      <c r="EL112" s="340"/>
      <c r="EM112" s="340"/>
      <c r="EN112" s="340"/>
      <c r="EO112" s="340"/>
      <c r="EP112" s="340"/>
      <c r="EQ112" s="341"/>
      <c r="ER112" s="339" t="s">
        <v>5</v>
      </c>
      <c r="ES112" s="340"/>
      <c r="ET112" s="340"/>
      <c r="EU112" s="340"/>
      <c r="EV112" s="340"/>
      <c r="EW112" s="340"/>
      <c r="EX112" s="340"/>
      <c r="EY112" s="340"/>
      <c r="EZ112" s="340"/>
      <c r="FA112" s="340"/>
      <c r="FB112" s="340"/>
      <c r="FC112" s="340"/>
      <c r="FD112" s="340"/>
      <c r="FE112" s="340"/>
      <c r="FF112" s="340"/>
      <c r="FG112" s="340"/>
      <c r="FH112" s="340"/>
      <c r="FI112" s="340"/>
      <c r="FJ112" s="340"/>
      <c r="FK112" s="341"/>
    </row>
    <row r="113" spans="1:167" ht="12.75" customHeight="1" x14ac:dyDescent="0.2">
      <c r="A113" s="368" t="s">
        <v>5</v>
      </c>
      <c r="B113" s="369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70"/>
      <c r="Q113" s="755"/>
      <c r="R113" s="756" t="s">
        <v>5</v>
      </c>
      <c r="S113" s="756"/>
      <c r="T113" s="756"/>
      <c r="U113" s="756"/>
      <c r="V113" s="756"/>
      <c r="W113" s="756"/>
      <c r="X113" s="756"/>
      <c r="Y113" s="756"/>
      <c r="Z113" s="756"/>
      <c r="AA113" s="756"/>
      <c r="AB113" s="756"/>
      <c r="AC113" s="756"/>
      <c r="AD113" s="756"/>
      <c r="AE113" s="756"/>
      <c r="AF113" s="756"/>
      <c r="AG113" s="756"/>
      <c r="AH113" s="756"/>
      <c r="AI113" s="756"/>
      <c r="AJ113" s="756"/>
      <c r="AK113" s="756"/>
      <c r="AL113" s="756"/>
      <c r="AM113" s="756"/>
      <c r="AN113" s="756"/>
      <c r="AO113" s="756"/>
      <c r="AP113" s="756"/>
      <c r="AQ113" s="756"/>
      <c r="AR113" s="756"/>
      <c r="AS113" s="756"/>
      <c r="AT113" s="756"/>
      <c r="AU113" s="756"/>
      <c r="AV113" s="756"/>
      <c r="AW113" s="756"/>
      <c r="AX113" s="756"/>
      <c r="AY113" s="756"/>
      <c r="AZ113" s="756"/>
      <c r="BA113" s="756"/>
      <c r="BB113" s="756"/>
      <c r="BC113" s="756"/>
      <c r="BD113" s="756"/>
      <c r="BE113" s="756"/>
      <c r="BF113" s="756"/>
      <c r="BG113" s="756"/>
      <c r="BH113" s="756"/>
      <c r="BI113" s="756"/>
      <c r="BJ113" s="756"/>
      <c r="BK113" s="756"/>
      <c r="BL113" s="756"/>
      <c r="BM113" s="756"/>
      <c r="BN113" s="756"/>
      <c r="BO113" s="756"/>
      <c r="BP113" s="756"/>
      <c r="BQ113" s="756"/>
      <c r="BR113" s="756"/>
      <c r="BS113" s="756"/>
      <c r="BT113" s="756"/>
      <c r="BU113" s="756"/>
      <c r="BV113" s="756"/>
      <c r="BW113" s="756"/>
      <c r="BX113" s="757"/>
      <c r="BY113" s="365" t="s">
        <v>5</v>
      </c>
      <c r="BZ113" s="366"/>
      <c r="CA113" s="366"/>
      <c r="CB113" s="366"/>
      <c r="CC113" s="366"/>
      <c r="CD113" s="366"/>
      <c r="CE113" s="366"/>
      <c r="CF113" s="366"/>
      <c r="CG113" s="366"/>
      <c r="CH113" s="366"/>
      <c r="CI113" s="366"/>
      <c r="CJ113" s="366"/>
      <c r="CK113" s="366"/>
      <c r="CL113" s="366"/>
      <c r="CM113" s="366"/>
      <c r="CN113" s="366"/>
      <c r="CO113" s="367"/>
      <c r="CP113" s="368" t="s">
        <v>5</v>
      </c>
      <c r="CQ113" s="369"/>
      <c r="CR113" s="369"/>
      <c r="CS113" s="369"/>
      <c r="CT113" s="369"/>
      <c r="CU113" s="369"/>
      <c r="CV113" s="369"/>
      <c r="CW113" s="369"/>
      <c r="CX113" s="369"/>
      <c r="CY113" s="369"/>
      <c r="CZ113" s="369"/>
      <c r="DA113" s="369"/>
      <c r="DB113" s="369"/>
      <c r="DC113" s="370"/>
      <c r="DD113" s="339" t="s">
        <v>5</v>
      </c>
      <c r="DE113" s="340"/>
      <c r="DF113" s="340"/>
      <c r="DG113" s="340"/>
      <c r="DH113" s="340"/>
      <c r="DI113" s="340"/>
      <c r="DJ113" s="340"/>
      <c r="DK113" s="340"/>
      <c r="DL113" s="340"/>
      <c r="DM113" s="340"/>
      <c r="DN113" s="340"/>
      <c r="DO113" s="340"/>
      <c r="DP113" s="340"/>
      <c r="DQ113" s="340"/>
      <c r="DR113" s="340"/>
      <c r="DS113" s="340"/>
      <c r="DT113" s="340"/>
      <c r="DU113" s="340"/>
      <c r="DV113" s="340"/>
      <c r="DW113" s="341"/>
      <c r="DX113" s="339" t="s">
        <v>5</v>
      </c>
      <c r="DY113" s="340"/>
      <c r="DZ113" s="340"/>
      <c r="EA113" s="340"/>
      <c r="EB113" s="340"/>
      <c r="EC113" s="340"/>
      <c r="ED113" s="340"/>
      <c r="EE113" s="340"/>
      <c r="EF113" s="340"/>
      <c r="EG113" s="340"/>
      <c r="EH113" s="340"/>
      <c r="EI113" s="340"/>
      <c r="EJ113" s="340"/>
      <c r="EK113" s="340"/>
      <c r="EL113" s="340"/>
      <c r="EM113" s="340"/>
      <c r="EN113" s="340"/>
      <c r="EO113" s="340"/>
      <c r="EP113" s="340"/>
      <c r="EQ113" s="341"/>
      <c r="ER113" s="339" t="s">
        <v>5</v>
      </c>
      <c r="ES113" s="340"/>
      <c r="ET113" s="340"/>
      <c r="EU113" s="340"/>
      <c r="EV113" s="340"/>
      <c r="EW113" s="340"/>
      <c r="EX113" s="340"/>
      <c r="EY113" s="340"/>
      <c r="EZ113" s="340"/>
      <c r="FA113" s="340"/>
      <c r="FB113" s="340"/>
      <c r="FC113" s="340"/>
      <c r="FD113" s="340"/>
      <c r="FE113" s="340"/>
      <c r="FF113" s="340"/>
      <c r="FG113" s="340"/>
      <c r="FH113" s="340"/>
      <c r="FI113" s="340"/>
      <c r="FJ113" s="340"/>
      <c r="FK113" s="341"/>
    </row>
    <row r="114" spans="1:167" ht="12.75" customHeight="1" x14ac:dyDescent="0.2">
      <c r="A114" s="368" t="s">
        <v>5</v>
      </c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70"/>
      <c r="Q114" s="755"/>
      <c r="R114" s="756" t="s">
        <v>5</v>
      </c>
      <c r="S114" s="756"/>
      <c r="T114" s="756"/>
      <c r="U114" s="756"/>
      <c r="V114" s="756"/>
      <c r="W114" s="756"/>
      <c r="X114" s="756"/>
      <c r="Y114" s="756"/>
      <c r="Z114" s="756"/>
      <c r="AA114" s="756"/>
      <c r="AB114" s="756"/>
      <c r="AC114" s="756"/>
      <c r="AD114" s="756"/>
      <c r="AE114" s="756"/>
      <c r="AF114" s="756"/>
      <c r="AG114" s="756"/>
      <c r="AH114" s="756"/>
      <c r="AI114" s="756"/>
      <c r="AJ114" s="756"/>
      <c r="AK114" s="756"/>
      <c r="AL114" s="756"/>
      <c r="AM114" s="756"/>
      <c r="AN114" s="756"/>
      <c r="AO114" s="756"/>
      <c r="AP114" s="756"/>
      <c r="AQ114" s="756"/>
      <c r="AR114" s="756"/>
      <c r="AS114" s="756"/>
      <c r="AT114" s="756"/>
      <c r="AU114" s="756"/>
      <c r="AV114" s="756"/>
      <c r="AW114" s="756"/>
      <c r="AX114" s="756"/>
      <c r="AY114" s="756"/>
      <c r="AZ114" s="756"/>
      <c r="BA114" s="756"/>
      <c r="BB114" s="756"/>
      <c r="BC114" s="756"/>
      <c r="BD114" s="756"/>
      <c r="BE114" s="756"/>
      <c r="BF114" s="756"/>
      <c r="BG114" s="756"/>
      <c r="BH114" s="756"/>
      <c r="BI114" s="756"/>
      <c r="BJ114" s="756"/>
      <c r="BK114" s="756"/>
      <c r="BL114" s="756"/>
      <c r="BM114" s="756"/>
      <c r="BN114" s="756"/>
      <c r="BO114" s="756"/>
      <c r="BP114" s="756"/>
      <c r="BQ114" s="756"/>
      <c r="BR114" s="756"/>
      <c r="BS114" s="756"/>
      <c r="BT114" s="756"/>
      <c r="BU114" s="756"/>
      <c r="BV114" s="756"/>
      <c r="BW114" s="756"/>
      <c r="BX114" s="757"/>
      <c r="BY114" s="365" t="s">
        <v>5</v>
      </c>
      <c r="BZ114" s="366"/>
      <c r="CA114" s="366"/>
      <c r="CB114" s="366"/>
      <c r="CC114" s="366"/>
      <c r="CD114" s="366"/>
      <c r="CE114" s="366"/>
      <c r="CF114" s="366"/>
      <c r="CG114" s="366"/>
      <c r="CH114" s="366"/>
      <c r="CI114" s="366"/>
      <c r="CJ114" s="366"/>
      <c r="CK114" s="366"/>
      <c r="CL114" s="366"/>
      <c r="CM114" s="366"/>
      <c r="CN114" s="366"/>
      <c r="CO114" s="367"/>
      <c r="CP114" s="368" t="s">
        <v>5</v>
      </c>
      <c r="CQ114" s="369"/>
      <c r="CR114" s="369"/>
      <c r="CS114" s="369"/>
      <c r="CT114" s="369"/>
      <c r="CU114" s="369"/>
      <c r="CV114" s="369"/>
      <c r="CW114" s="369"/>
      <c r="CX114" s="369"/>
      <c r="CY114" s="369"/>
      <c r="CZ114" s="369"/>
      <c r="DA114" s="369"/>
      <c r="DB114" s="369"/>
      <c r="DC114" s="370"/>
      <c r="DD114" s="339" t="s">
        <v>5</v>
      </c>
      <c r="DE114" s="340"/>
      <c r="DF114" s="340"/>
      <c r="DG114" s="340"/>
      <c r="DH114" s="340"/>
      <c r="DI114" s="340"/>
      <c r="DJ114" s="340"/>
      <c r="DK114" s="340"/>
      <c r="DL114" s="340"/>
      <c r="DM114" s="340"/>
      <c r="DN114" s="340"/>
      <c r="DO114" s="340"/>
      <c r="DP114" s="340"/>
      <c r="DQ114" s="340"/>
      <c r="DR114" s="340"/>
      <c r="DS114" s="340"/>
      <c r="DT114" s="340"/>
      <c r="DU114" s="340"/>
      <c r="DV114" s="340"/>
      <c r="DW114" s="341"/>
      <c r="DX114" s="339" t="s">
        <v>5</v>
      </c>
      <c r="DY114" s="340"/>
      <c r="DZ114" s="340"/>
      <c r="EA114" s="340"/>
      <c r="EB114" s="340"/>
      <c r="EC114" s="340"/>
      <c r="ED114" s="340"/>
      <c r="EE114" s="340"/>
      <c r="EF114" s="340"/>
      <c r="EG114" s="340"/>
      <c r="EH114" s="340"/>
      <c r="EI114" s="340"/>
      <c r="EJ114" s="340"/>
      <c r="EK114" s="340"/>
      <c r="EL114" s="340"/>
      <c r="EM114" s="340"/>
      <c r="EN114" s="340"/>
      <c r="EO114" s="340"/>
      <c r="EP114" s="340"/>
      <c r="EQ114" s="341"/>
      <c r="ER114" s="339" t="s">
        <v>5</v>
      </c>
      <c r="ES114" s="340"/>
      <c r="ET114" s="340"/>
      <c r="EU114" s="340"/>
      <c r="EV114" s="340"/>
      <c r="EW114" s="340"/>
      <c r="EX114" s="340"/>
      <c r="EY114" s="340"/>
      <c r="EZ114" s="340"/>
      <c r="FA114" s="340"/>
      <c r="FB114" s="340"/>
      <c r="FC114" s="340"/>
      <c r="FD114" s="340"/>
      <c r="FE114" s="340"/>
      <c r="FF114" s="340"/>
      <c r="FG114" s="340"/>
      <c r="FH114" s="340"/>
      <c r="FI114" s="340"/>
      <c r="FJ114" s="340"/>
      <c r="FK114" s="341"/>
    </row>
    <row r="115" spans="1:167" ht="12.75" customHeight="1" x14ac:dyDescent="0.2">
      <c r="A115" s="368" t="s">
        <v>5</v>
      </c>
      <c r="B115" s="369"/>
      <c r="C115" s="369"/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70"/>
      <c r="Q115" s="755"/>
      <c r="R115" s="756" t="s">
        <v>5</v>
      </c>
      <c r="S115" s="756"/>
      <c r="T115" s="756"/>
      <c r="U115" s="756"/>
      <c r="V115" s="756"/>
      <c r="W115" s="756"/>
      <c r="X115" s="756"/>
      <c r="Y115" s="756"/>
      <c r="Z115" s="756"/>
      <c r="AA115" s="756"/>
      <c r="AB115" s="756"/>
      <c r="AC115" s="756"/>
      <c r="AD115" s="756"/>
      <c r="AE115" s="756"/>
      <c r="AF115" s="756"/>
      <c r="AG115" s="756"/>
      <c r="AH115" s="756"/>
      <c r="AI115" s="756"/>
      <c r="AJ115" s="756"/>
      <c r="AK115" s="756"/>
      <c r="AL115" s="756"/>
      <c r="AM115" s="756"/>
      <c r="AN115" s="756"/>
      <c r="AO115" s="756"/>
      <c r="AP115" s="756"/>
      <c r="AQ115" s="756"/>
      <c r="AR115" s="756"/>
      <c r="AS115" s="756"/>
      <c r="AT115" s="756"/>
      <c r="AU115" s="756"/>
      <c r="AV115" s="756"/>
      <c r="AW115" s="756"/>
      <c r="AX115" s="756"/>
      <c r="AY115" s="756"/>
      <c r="AZ115" s="756"/>
      <c r="BA115" s="756"/>
      <c r="BB115" s="756"/>
      <c r="BC115" s="756"/>
      <c r="BD115" s="756"/>
      <c r="BE115" s="756"/>
      <c r="BF115" s="756"/>
      <c r="BG115" s="756"/>
      <c r="BH115" s="756"/>
      <c r="BI115" s="756"/>
      <c r="BJ115" s="756"/>
      <c r="BK115" s="756"/>
      <c r="BL115" s="756"/>
      <c r="BM115" s="756"/>
      <c r="BN115" s="756"/>
      <c r="BO115" s="756"/>
      <c r="BP115" s="756"/>
      <c r="BQ115" s="756"/>
      <c r="BR115" s="756"/>
      <c r="BS115" s="756"/>
      <c r="BT115" s="756"/>
      <c r="BU115" s="756"/>
      <c r="BV115" s="756"/>
      <c r="BW115" s="756"/>
      <c r="BX115" s="757"/>
      <c r="BY115" s="365" t="s">
        <v>5</v>
      </c>
      <c r="BZ115" s="366"/>
      <c r="CA115" s="366"/>
      <c r="CB115" s="366"/>
      <c r="CC115" s="366"/>
      <c r="CD115" s="366"/>
      <c r="CE115" s="366"/>
      <c r="CF115" s="366"/>
      <c r="CG115" s="366"/>
      <c r="CH115" s="366"/>
      <c r="CI115" s="366"/>
      <c r="CJ115" s="366"/>
      <c r="CK115" s="366"/>
      <c r="CL115" s="366"/>
      <c r="CM115" s="366"/>
      <c r="CN115" s="366"/>
      <c r="CO115" s="367"/>
      <c r="CP115" s="368" t="s">
        <v>5</v>
      </c>
      <c r="CQ115" s="369"/>
      <c r="CR115" s="369"/>
      <c r="CS115" s="369"/>
      <c r="CT115" s="369"/>
      <c r="CU115" s="369"/>
      <c r="CV115" s="369"/>
      <c r="CW115" s="369"/>
      <c r="CX115" s="369"/>
      <c r="CY115" s="369"/>
      <c r="CZ115" s="369"/>
      <c r="DA115" s="369"/>
      <c r="DB115" s="369"/>
      <c r="DC115" s="370"/>
      <c r="DD115" s="339" t="s">
        <v>5</v>
      </c>
      <c r="DE115" s="340"/>
      <c r="DF115" s="340"/>
      <c r="DG115" s="340"/>
      <c r="DH115" s="340"/>
      <c r="DI115" s="340"/>
      <c r="DJ115" s="340"/>
      <c r="DK115" s="340"/>
      <c r="DL115" s="340"/>
      <c r="DM115" s="340"/>
      <c r="DN115" s="340"/>
      <c r="DO115" s="340"/>
      <c r="DP115" s="340"/>
      <c r="DQ115" s="340"/>
      <c r="DR115" s="340"/>
      <c r="DS115" s="340"/>
      <c r="DT115" s="340"/>
      <c r="DU115" s="340"/>
      <c r="DV115" s="340"/>
      <c r="DW115" s="341"/>
      <c r="DX115" s="339" t="s">
        <v>5</v>
      </c>
      <c r="DY115" s="340"/>
      <c r="DZ115" s="340"/>
      <c r="EA115" s="340"/>
      <c r="EB115" s="340"/>
      <c r="EC115" s="340"/>
      <c r="ED115" s="340"/>
      <c r="EE115" s="340"/>
      <c r="EF115" s="340"/>
      <c r="EG115" s="340"/>
      <c r="EH115" s="340"/>
      <c r="EI115" s="340"/>
      <c r="EJ115" s="340"/>
      <c r="EK115" s="340"/>
      <c r="EL115" s="340"/>
      <c r="EM115" s="340"/>
      <c r="EN115" s="340"/>
      <c r="EO115" s="340"/>
      <c r="EP115" s="340"/>
      <c r="EQ115" s="341"/>
      <c r="ER115" s="339" t="s">
        <v>5</v>
      </c>
      <c r="ES115" s="340"/>
      <c r="ET115" s="340"/>
      <c r="EU115" s="340"/>
      <c r="EV115" s="340"/>
      <c r="EW115" s="340"/>
      <c r="EX115" s="340"/>
      <c r="EY115" s="340"/>
      <c r="EZ115" s="340"/>
      <c r="FA115" s="340"/>
      <c r="FB115" s="340"/>
      <c r="FC115" s="340"/>
      <c r="FD115" s="340"/>
      <c r="FE115" s="340"/>
      <c r="FF115" s="340"/>
      <c r="FG115" s="340"/>
      <c r="FH115" s="340"/>
      <c r="FI115" s="340"/>
      <c r="FJ115" s="340"/>
      <c r="FK115" s="341"/>
    </row>
    <row r="116" spans="1:167" x14ac:dyDescent="0.2">
      <c r="A116" s="645" t="s">
        <v>41</v>
      </c>
      <c r="B116" s="646"/>
      <c r="C116" s="646"/>
      <c r="D116" s="646"/>
      <c r="E116" s="646"/>
      <c r="F116" s="646"/>
      <c r="G116" s="646"/>
      <c r="H116" s="646"/>
      <c r="I116" s="646"/>
      <c r="J116" s="646"/>
      <c r="K116" s="646"/>
      <c r="L116" s="646"/>
      <c r="M116" s="646"/>
      <c r="N116" s="646"/>
      <c r="O116" s="646"/>
      <c r="P116" s="647"/>
      <c r="Q116" s="119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/>
      <c r="AF116" s="203"/>
      <c r="AG116" s="203"/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  <c r="AV116" s="203"/>
      <c r="AW116" s="203"/>
      <c r="AX116" s="203"/>
      <c r="AY116" s="203"/>
      <c r="AZ116" s="203"/>
      <c r="BA116" s="203"/>
      <c r="BB116" s="203"/>
      <c r="BC116" s="203"/>
      <c r="BD116" s="203"/>
      <c r="BE116" s="203"/>
      <c r="BF116" s="203"/>
      <c r="BG116" s="203"/>
      <c r="BH116" s="203"/>
      <c r="BI116" s="203"/>
      <c r="BJ116" s="203"/>
      <c r="BK116" s="203"/>
      <c r="BL116" s="203"/>
      <c r="BM116" s="203"/>
      <c r="BN116" s="203"/>
      <c r="BO116" s="203"/>
      <c r="BP116" s="203"/>
      <c r="BQ116" s="203"/>
      <c r="BR116" s="203"/>
      <c r="BS116" s="203"/>
      <c r="BT116" s="203"/>
      <c r="BU116" s="203"/>
      <c r="BV116" s="203"/>
      <c r="BW116" s="203"/>
      <c r="BX116" s="203"/>
      <c r="BY116" s="203"/>
      <c r="BZ116" s="203"/>
      <c r="CA116" s="203"/>
      <c r="CB116" s="203"/>
      <c r="CC116" s="203"/>
      <c r="CD116" s="203"/>
      <c r="CE116" s="203"/>
      <c r="CF116" s="203"/>
      <c r="CG116" s="203"/>
      <c r="CH116" s="203"/>
      <c r="CI116" s="203"/>
      <c r="CJ116" s="203"/>
      <c r="CK116" s="203"/>
      <c r="CL116" s="203"/>
      <c r="CM116" s="203"/>
      <c r="CN116" s="203"/>
      <c r="CO116" s="203"/>
      <c r="CP116" s="203"/>
      <c r="CQ116" s="203"/>
      <c r="CR116" s="203"/>
      <c r="CS116" s="203"/>
      <c r="CT116" s="203"/>
      <c r="CU116" s="203"/>
      <c r="CV116" s="203"/>
      <c r="CW116" s="203"/>
      <c r="CX116" s="203"/>
      <c r="CY116" s="203"/>
      <c r="CZ116" s="203"/>
      <c r="DA116" s="203"/>
      <c r="DB116" s="203"/>
      <c r="DC116" s="203"/>
      <c r="DD116" s="203"/>
      <c r="DE116" s="203"/>
      <c r="DF116" s="203"/>
      <c r="DG116" s="203"/>
      <c r="DH116" s="203"/>
      <c r="DI116" s="203"/>
      <c r="DJ116" s="203"/>
      <c r="DK116" s="203"/>
      <c r="DL116" s="203"/>
      <c r="DM116" s="203"/>
      <c r="DN116" s="203"/>
      <c r="DO116" s="203"/>
      <c r="DP116" s="203"/>
      <c r="DQ116" s="203"/>
      <c r="DR116" s="203"/>
      <c r="DS116" s="203"/>
      <c r="DT116" s="203"/>
      <c r="DU116" s="203"/>
      <c r="DV116" s="203"/>
      <c r="DW116" s="203"/>
      <c r="DX116" s="203"/>
      <c r="DY116" s="203"/>
      <c r="DZ116" s="203"/>
      <c r="EA116" s="203"/>
      <c r="EB116" s="203"/>
      <c r="EC116" s="203"/>
      <c r="ED116" s="203"/>
      <c r="EE116" s="203"/>
      <c r="EF116" s="203"/>
      <c r="EG116" s="203"/>
      <c r="EH116" s="203"/>
      <c r="EI116" s="203"/>
      <c r="EJ116" s="203"/>
      <c r="EK116" s="203"/>
      <c r="EL116" s="203"/>
      <c r="EM116" s="203"/>
      <c r="EN116" s="203"/>
      <c r="EO116" s="203"/>
      <c r="EP116" s="203"/>
      <c r="EQ116" s="203"/>
      <c r="ER116" s="203"/>
      <c r="ES116" s="203"/>
      <c r="ET116" s="203"/>
      <c r="EU116" s="203"/>
      <c r="EV116" s="203"/>
      <c r="EW116" s="203"/>
      <c r="EX116" s="203"/>
      <c r="EY116" s="203"/>
      <c r="EZ116" s="203"/>
      <c r="FA116" s="203"/>
      <c r="FB116" s="203"/>
      <c r="FC116" s="203"/>
      <c r="FD116" s="203"/>
      <c r="FE116" s="203"/>
      <c r="FF116" s="203"/>
      <c r="FG116" s="203"/>
      <c r="FH116" s="203"/>
      <c r="FI116" s="203"/>
      <c r="FJ116" s="203"/>
      <c r="FK116" s="123"/>
    </row>
    <row r="117" spans="1:167" x14ac:dyDescent="0.2">
      <c r="A117" s="648"/>
      <c r="B117" s="649"/>
      <c r="C117" s="649"/>
      <c r="D117" s="649"/>
      <c r="E117" s="649"/>
      <c r="F117" s="649"/>
      <c r="G117" s="649"/>
      <c r="H117" s="649"/>
      <c r="I117" s="649"/>
      <c r="J117" s="649"/>
      <c r="K117" s="649"/>
      <c r="L117" s="649"/>
      <c r="M117" s="649"/>
      <c r="N117" s="649"/>
      <c r="O117" s="649"/>
      <c r="P117" s="650"/>
      <c r="Q117" s="112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  <c r="BI117" s="203"/>
      <c r="BJ117" s="203"/>
      <c r="BK117" s="203"/>
      <c r="BL117" s="203"/>
      <c r="BM117" s="203"/>
      <c r="BN117" s="203"/>
      <c r="BO117" s="203"/>
      <c r="BP117" s="203"/>
      <c r="BQ117" s="203"/>
      <c r="BR117" s="203"/>
      <c r="BS117" s="203"/>
      <c r="BT117" s="203"/>
      <c r="BU117" s="203"/>
      <c r="BV117" s="203"/>
      <c r="BW117" s="203"/>
      <c r="BX117" s="203"/>
      <c r="BY117" s="203"/>
      <c r="BZ117" s="203"/>
      <c r="CA117" s="203"/>
      <c r="CB117" s="203"/>
      <c r="CC117" s="203"/>
      <c r="CD117" s="203"/>
      <c r="CE117" s="203"/>
      <c r="CF117" s="203"/>
      <c r="CG117" s="203"/>
      <c r="CH117" s="203"/>
      <c r="CI117" s="203"/>
      <c r="CJ117" s="203"/>
      <c r="CK117" s="203"/>
      <c r="CL117" s="203"/>
      <c r="CM117" s="203"/>
      <c r="CN117" s="203"/>
      <c r="CO117" s="203"/>
      <c r="CP117" s="203"/>
      <c r="CQ117" s="203"/>
      <c r="CR117" s="203"/>
      <c r="CS117" s="203"/>
      <c r="CT117" s="203"/>
      <c r="CU117" s="203"/>
      <c r="CV117" s="203"/>
      <c r="CW117" s="203"/>
      <c r="CX117" s="203"/>
      <c r="CY117" s="203"/>
      <c r="CZ117" s="203"/>
      <c r="DA117" s="203"/>
      <c r="DB117" s="203"/>
      <c r="DC117" s="203"/>
      <c r="DD117" s="203"/>
      <c r="DE117" s="203"/>
      <c r="DF117" s="203"/>
      <c r="DG117" s="203"/>
      <c r="DH117" s="203"/>
      <c r="DI117" s="203"/>
      <c r="DJ117" s="203"/>
      <c r="DK117" s="203"/>
      <c r="DL117" s="203"/>
      <c r="DM117" s="203"/>
      <c r="DN117" s="203"/>
      <c r="DO117" s="203"/>
      <c r="DP117" s="203"/>
      <c r="DQ117" s="203"/>
      <c r="DR117" s="203"/>
      <c r="DS117" s="203"/>
      <c r="DT117" s="203"/>
      <c r="DU117" s="203"/>
      <c r="DV117" s="203"/>
      <c r="DW117" s="203"/>
      <c r="DX117" s="203"/>
      <c r="DY117" s="203"/>
      <c r="DZ117" s="203"/>
      <c r="EA117" s="203"/>
      <c r="EB117" s="203"/>
      <c r="EC117" s="203"/>
      <c r="ED117" s="203"/>
      <c r="EE117" s="203"/>
      <c r="EF117" s="203"/>
      <c r="EG117" s="203"/>
      <c r="EH117" s="203"/>
      <c r="EI117" s="203"/>
      <c r="EJ117" s="203"/>
      <c r="EK117" s="203"/>
      <c r="EL117" s="203"/>
      <c r="EM117" s="203"/>
      <c r="EN117" s="203"/>
      <c r="EO117" s="203"/>
      <c r="EP117" s="203"/>
      <c r="EQ117" s="203"/>
      <c r="ER117" s="203"/>
      <c r="ES117" s="203"/>
      <c r="ET117" s="203"/>
      <c r="EU117" s="203"/>
      <c r="EV117" s="203"/>
      <c r="EW117" s="203"/>
      <c r="EX117" s="203"/>
      <c r="EY117" s="203"/>
      <c r="EZ117" s="203"/>
      <c r="FA117" s="203"/>
      <c r="FB117" s="203"/>
      <c r="FC117" s="203"/>
      <c r="FD117" s="203"/>
      <c r="FE117" s="203"/>
      <c r="FF117" s="203"/>
      <c r="FG117" s="203"/>
      <c r="FH117" s="203"/>
      <c r="FI117" s="203"/>
      <c r="FJ117" s="203"/>
      <c r="FK117" s="113"/>
    </row>
    <row r="118" spans="1:167" x14ac:dyDescent="0.2">
      <c r="A118" s="648"/>
      <c r="B118" s="649"/>
      <c r="C118" s="649"/>
      <c r="D118" s="649"/>
      <c r="E118" s="649"/>
      <c r="F118" s="649"/>
      <c r="G118" s="649"/>
      <c r="H118" s="649"/>
      <c r="I118" s="649"/>
      <c r="J118" s="649"/>
      <c r="K118" s="649"/>
      <c r="L118" s="649"/>
      <c r="M118" s="649"/>
      <c r="N118" s="649"/>
      <c r="O118" s="649"/>
      <c r="P118" s="650"/>
      <c r="Q118" s="112"/>
      <c r="R118" s="124"/>
      <c r="S118" s="124"/>
      <c r="T118" s="124"/>
      <c r="U118" s="124"/>
      <c r="V118" s="124"/>
      <c r="W118" s="124"/>
      <c r="X118" s="124"/>
      <c r="Y118" s="124"/>
      <c r="Z118" s="203"/>
      <c r="AA118" s="203"/>
      <c r="AB118" s="203"/>
      <c r="AC118" s="203"/>
      <c r="AD118" s="203"/>
      <c r="AE118" s="203"/>
      <c r="AF118" s="203"/>
      <c r="AG118" s="203"/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  <c r="BI118" s="203"/>
      <c r="BJ118" s="203"/>
      <c r="BK118" s="203"/>
      <c r="BL118" s="203"/>
      <c r="BM118" s="203"/>
      <c r="BN118" s="203"/>
      <c r="BO118" s="203"/>
      <c r="BP118" s="203"/>
      <c r="BQ118" s="203"/>
      <c r="BR118" s="203"/>
      <c r="BS118" s="203"/>
      <c r="BT118" s="203"/>
      <c r="BU118" s="203"/>
      <c r="BV118" s="203"/>
      <c r="BW118" s="203"/>
      <c r="BX118" s="203"/>
      <c r="BY118" s="203"/>
      <c r="BZ118" s="203"/>
      <c r="CA118" s="203"/>
      <c r="CB118" s="203"/>
      <c r="CC118" s="203"/>
      <c r="CD118" s="203"/>
      <c r="CE118" s="203"/>
      <c r="CF118" s="203"/>
      <c r="CG118" s="203"/>
      <c r="CH118" s="203"/>
      <c r="CI118" s="203"/>
      <c r="CJ118" s="203"/>
      <c r="CK118" s="203"/>
      <c r="CL118" s="203"/>
      <c r="CM118" s="203"/>
      <c r="CN118" s="203"/>
      <c r="CO118" s="203"/>
      <c r="CP118" s="203"/>
      <c r="CQ118" s="203"/>
      <c r="CR118" s="203"/>
      <c r="CS118" s="203"/>
      <c r="CT118" s="203"/>
      <c r="CU118" s="203"/>
      <c r="CV118" s="203"/>
      <c r="CW118" s="203"/>
      <c r="CX118" s="203"/>
      <c r="CY118" s="203"/>
      <c r="CZ118" s="203"/>
      <c r="DA118" s="203"/>
      <c r="DB118" s="203"/>
      <c r="DC118" s="203"/>
      <c r="DD118" s="203"/>
      <c r="DE118" s="203"/>
      <c r="DF118" s="203"/>
      <c r="DG118" s="203"/>
      <c r="DH118" s="203"/>
      <c r="DI118" s="203"/>
      <c r="DJ118" s="203"/>
      <c r="DK118" s="203"/>
      <c r="DL118" s="203"/>
      <c r="DM118" s="203"/>
      <c r="DN118" s="203"/>
      <c r="DO118" s="203"/>
      <c r="DP118" s="203"/>
      <c r="DQ118" s="203"/>
      <c r="DR118" s="203"/>
      <c r="DS118" s="203"/>
      <c r="DT118" s="203"/>
      <c r="DU118" s="203"/>
      <c r="DV118" s="203"/>
      <c r="DW118" s="203"/>
      <c r="DX118" s="203"/>
      <c r="DY118" s="203"/>
      <c r="DZ118" s="203"/>
      <c r="EA118" s="203"/>
      <c r="EB118" s="203"/>
      <c r="EC118" s="203"/>
      <c r="ED118" s="203"/>
      <c r="EE118" s="203"/>
      <c r="EF118" s="203"/>
      <c r="EG118" s="203"/>
      <c r="EH118" s="203"/>
      <c r="EI118" s="203"/>
      <c r="EJ118" s="203"/>
      <c r="EK118" s="203"/>
      <c r="EL118" s="203"/>
      <c r="EM118" s="203"/>
      <c r="EN118" s="203"/>
      <c r="EO118" s="203"/>
      <c r="EP118" s="203"/>
      <c r="EQ118" s="203"/>
      <c r="ER118" s="203"/>
      <c r="ES118" s="203"/>
      <c r="ET118" s="203"/>
      <c r="EU118" s="203"/>
      <c r="EV118" s="203"/>
      <c r="EW118" s="203"/>
      <c r="EX118" s="203"/>
      <c r="EY118" s="203"/>
      <c r="EZ118" s="203"/>
      <c r="FA118" s="203"/>
      <c r="FB118" s="203"/>
      <c r="FC118" s="124"/>
      <c r="FD118" s="124"/>
      <c r="FE118" s="124"/>
      <c r="FF118" s="124"/>
      <c r="FG118" s="124"/>
      <c r="FH118" s="124"/>
      <c r="FI118" s="124"/>
      <c r="FJ118" s="124"/>
      <c r="FK118" s="113"/>
    </row>
    <row r="119" spans="1:167" ht="6" customHeight="1" x14ac:dyDescent="0.2">
      <c r="A119" s="651"/>
      <c r="B119" s="652"/>
      <c r="C119" s="652"/>
      <c r="D119" s="652"/>
      <c r="E119" s="652"/>
      <c r="F119" s="652"/>
      <c r="G119" s="652"/>
      <c r="H119" s="652"/>
      <c r="I119" s="652"/>
      <c r="J119" s="652"/>
      <c r="K119" s="652"/>
      <c r="L119" s="652"/>
      <c r="M119" s="652"/>
      <c r="N119" s="652"/>
      <c r="O119" s="652"/>
      <c r="P119" s="653"/>
      <c r="Q119" s="114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72"/>
      <c r="EI119" s="72"/>
      <c r="EJ119" s="72"/>
      <c r="EK119" s="72"/>
      <c r="EL119" s="72"/>
      <c r="EM119" s="72"/>
      <c r="EN119" s="72"/>
      <c r="EO119" s="72"/>
      <c r="EP119" s="72"/>
      <c r="EQ119" s="72"/>
      <c r="ER119" s="72"/>
      <c r="ES119" s="72"/>
      <c r="ET119" s="72"/>
      <c r="EU119" s="72"/>
      <c r="EV119" s="72"/>
      <c r="EW119" s="72"/>
      <c r="EX119" s="72"/>
      <c r="EY119" s="72"/>
      <c r="EZ119" s="72"/>
      <c r="FA119" s="72"/>
      <c r="FB119" s="72"/>
      <c r="FC119" s="72"/>
      <c r="FD119" s="72"/>
      <c r="FE119" s="72"/>
      <c r="FF119" s="72"/>
      <c r="FG119" s="72"/>
      <c r="FH119" s="72"/>
      <c r="FI119" s="72"/>
      <c r="FJ119" s="72"/>
      <c r="FK119" s="115"/>
    </row>
    <row r="120" spans="1:167" ht="3" customHeight="1" x14ac:dyDescent="0.2"/>
    <row r="121" spans="1:167" s="754" customFormat="1" ht="12" customHeight="1" x14ac:dyDescent="0.2">
      <c r="F121" s="758" t="s">
        <v>124</v>
      </c>
    </row>
    <row r="122" spans="1:167" s="754" customFormat="1" ht="12.75" customHeight="1" x14ac:dyDescent="0.2">
      <c r="F122" s="758" t="s">
        <v>125</v>
      </c>
    </row>
    <row r="123" spans="1:167" s="754" customFormat="1" ht="12.75" customHeight="1" x14ac:dyDescent="0.2">
      <c r="F123" s="758"/>
    </row>
    <row r="124" spans="1:167" x14ac:dyDescent="0.2">
      <c r="N124" s="42" t="s">
        <v>156</v>
      </c>
    </row>
    <row r="126" spans="1:167" x14ac:dyDescent="0.2">
      <c r="N126" s="127" t="s">
        <v>43</v>
      </c>
      <c r="P126" s="128"/>
      <c r="Q126" s="128"/>
      <c r="R126" s="128"/>
      <c r="S126" s="128"/>
      <c r="T126" s="128"/>
      <c r="U126" s="128"/>
      <c r="V126" s="128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</row>
    <row r="127" spans="1:167" x14ac:dyDescent="0.2">
      <c r="N127" s="127" t="s">
        <v>44</v>
      </c>
      <c r="P127" s="127"/>
      <c r="Q127" s="127"/>
      <c r="R127" s="127"/>
      <c r="S127" s="127"/>
      <c r="T127" s="127"/>
      <c r="U127" s="127"/>
      <c r="V127" s="127"/>
      <c r="W127" s="130"/>
      <c r="X127" s="130"/>
      <c r="Y127" s="130"/>
      <c r="Z127" s="130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9"/>
      <c r="BJ127" s="129"/>
      <c r="BK127" s="129"/>
      <c r="BL127" s="129"/>
    </row>
    <row r="128" spans="1:167" x14ac:dyDescent="0.2">
      <c r="N128" s="127" t="s">
        <v>45</v>
      </c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</row>
    <row r="129" spans="1:167" x14ac:dyDescent="0.2">
      <c r="N129" s="130" t="s">
        <v>46</v>
      </c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H129" s="654" t="s">
        <v>157</v>
      </c>
      <c r="BI129" s="654"/>
      <c r="BJ129" s="654"/>
      <c r="BK129" s="654"/>
      <c r="BL129" s="654"/>
      <c r="BM129" s="654"/>
      <c r="BN129" s="654"/>
      <c r="BO129" s="654"/>
      <c r="BP129" s="654"/>
      <c r="BQ129" s="654"/>
      <c r="BR129" s="654"/>
      <c r="BS129" s="654"/>
      <c r="BT129" s="654"/>
      <c r="BU129" s="654"/>
      <c r="BV129" s="654"/>
      <c r="BW129" s="654"/>
      <c r="BX129" s="654"/>
      <c r="BY129" s="654"/>
      <c r="BZ129" s="654"/>
      <c r="CA129" s="654"/>
      <c r="CB129" s="654"/>
      <c r="CC129" s="654"/>
      <c r="CD129" s="654"/>
      <c r="CE129" s="654"/>
      <c r="CF129" s="654"/>
      <c r="CG129" s="654"/>
      <c r="CH129" s="654"/>
      <c r="CI129" s="654"/>
      <c r="CJ129" s="654"/>
      <c r="CK129" s="654"/>
      <c r="CN129" s="654" t="s">
        <v>158</v>
      </c>
      <c r="CO129" s="654"/>
      <c r="CP129" s="654"/>
      <c r="CQ129" s="654"/>
      <c r="CR129" s="654"/>
      <c r="CS129" s="654"/>
      <c r="CT129" s="654"/>
      <c r="CU129" s="654"/>
      <c r="CV129" s="654"/>
      <c r="CW129" s="654"/>
      <c r="CX129" s="654"/>
      <c r="CY129" s="654"/>
      <c r="CZ129" s="654"/>
      <c r="DA129" s="654"/>
      <c r="DB129" s="654"/>
      <c r="DC129" s="654"/>
      <c r="DD129" s="654"/>
      <c r="DE129" s="654"/>
      <c r="DF129" s="654"/>
      <c r="DG129" s="654"/>
      <c r="DH129" s="654"/>
      <c r="DI129" s="654"/>
      <c r="DJ129" s="654"/>
      <c r="DK129" s="654"/>
      <c r="DL129" s="654"/>
      <c r="DM129" s="654"/>
      <c r="DN129" s="654"/>
      <c r="DO129" s="654"/>
      <c r="DP129" s="654"/>
      <c r="DQ129" s="654"/>
      <c r="DR129" s="654"/>
      <c r="DU129" s="674"/>
      <c r="DV129" s="674"/>
      <c r="DW129" s="674"/>
      <c r="DX129" s="674"/>
      <c r="DY129" s="674"/>
      <c r="DZ129" s="674"/>
      <c r="EA129" s="674"/>
      <c r="EB129" s="674"/>
      <c r="EC129" s="674"/>
      <c r="ED129" s="674"/>
      <c r="EE129" s="674"/>
      <c r="EF129" s="674"/>
      <c r="EG129" s="674"/>
      <c r="EH129" s="674"/>
      <c r="EI129" s="674"/>
      <c r="EJ129" s="674"/>
      <c r="EK129" s="674"/>
      <c r="EL129" s="674"/>
      <c r="EM129" s="674"/>
      <c r="EN129" s="674"/>
      <c r="EO129" s="674"/>
      <c r="EP129" s="674"/>
      <c r="EQ129" s="674"/>
      <c r="ER129" s="674"/>
      <c r="ES129" s="674"/>
      <c r="ET129" s="674"/>
      <c r="EU129" s="674"/>
      <c r="EV129" s="674"/>
      <c r="EW129" s="674"/>
      <c r="EX129" s="674"/>
    </row>
    <row r="130" spans="1:167" x14ac:dyDescent="0.2">
      <c r="N130" s="130" t="s">
        <v>47</v>
      </c>
      <c r="O130" s="754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754"/>
      <c r="BD130" s="754"/>
      <c r="BE130" s="754"/>
      <c r="BF130" s="754"/>
      <c r="BG130" s="754"/>
      <c r="BH130" s="673"/>
      <c r="BI130" s="673"/>
      <c r="BJ130" s="673"/>
      <c r="BK130" s="673"/>
      <c r="BL130" s="673"/>
      <c r="BM130" s="673"/>
      <c r="BN130" s="673"/>
      <c r="BO130" s="673"/>
      <c r="BP130" s="673"/>
      <c r="BQ130" s="673"/>
      <c r="BR130" s="673"/>
      <c r="BS130" s="673"/>
      <c r="BT130" s="673"/>
      <c r="BU130" s="673"/>
      <c r="BV130" s="673"/>
      <c r="BW130" s="673"/>
      <c r="BX130" s="673"/>
      <c r="BY130" s="673"/>
      <c r="BZ130" s="673"/>
      <c r="CA130" s="673"/>
      <c r="CB130" s="673"/>
      <c r="CC130" s="673"/>
      <c r="CD130" s="673"/>
      <c r="CE130" s="673"/>
      <c r="CF130" s="673"/>
      <c r="CG130" s="673"/>
      <c r="CH130" s="673"/>
      <c r="CI130" s="673"/>
      <c r="CJ130" s="673"/>
      <c r="CK130" s="673"/>
      <c r="CL130" s="754"/>
      <c r="CM130" s="754"/>
      <c r="CN130" s="673"/>
      <c r="CO130" s="673"/>
      <c r="CP130" s="673"/>
      <c r="CQ130" s="673"/>
      <c r="CR130" s="673"/>
      <c r="CS130" s="673"/>
      <c r="CT130" s="673"/>
      <c r="CU130" s="673"/>
      <c r="CV130" s="673"/>
      <c r="CW130" s="673"/>
      <c r="CX130" s="673"/>
      <c r="CY130" s="673"/>
      <c r="CZ130" s="673"/>
      <c r="DA130" s="673"/>
      <c r="DB130" s="673"/>
      <c r="DC130" s="673"/>
      <c r="DD130" s="673"/>
      <c r="DE130" s="673"/>
      <c r="DF130" s="673"/>
      <c r="DG130" s="673"/>
      <c r="DH130" s="673"/>
      <c r="DI130" s="673"/>
      <c r="DJ130" s="673"/>
      <c r="DK130" s="673"/>
      <c r="DL130" s="673"/>
      <c r="DM130" s="673"/>
      <c r="DN130" s="673"/>
      <c r="DO130" s="673"/>
      <c r="DP130" s="673"/>
      <c r="DQ130" s="673"/>
      <c r="DR130" s="673"/>
      <c r="DS130" s="754"/>
      <c r="DT130" s="754"/>
      <c r="DU130" s="673"/>
      <c r="DV130" s="673"/>
      <c r="DW130" s="673"/>
      <c r="DX130" s="673"/>
      <c r="DY130" s="673"/>
      <c r="DZ130" s="673"/>
      <c r="EA130" s="673"/>
      <c r="EB130" s="673"/>
      <c r="EC130" s="673"/>
      <c r="ED130" s="673"/>
      <c r="EE130" s="673"/>
      <c r="EF130" s="673"/>
      <c r="EG130" s="673"/>
      <c r="EH130" s="673"/>
      <c r="EI130" s="673"/>
      <c r="EJ130" s="673"/>
      <c r="EK130" s="673"/>
      <c r="EL130" s="673"/>
      <c r="EM130" s="673"/>
      <c r="EN130" s="673"/>
      <c r="EO130" s="673"/>
      <c r="EP130" s="673"/>
      <c r="EQ130" s="673"/>
      <c r="ER130" s="673"/>
      <c r="ES130" s="673"/>
      <c r="ET130" s="673"/>
      <c r="EU130" s="673"/>
      <c r="EV130" s="673"/>
      <c r="EW130" s="673"/>
      <c r="EX130" s="673"/>
    </row>
    <row r="131" spans="1:167" x14ac:dyDescent="0.2">
      <c r="A131" s="754"/>
      <c r="B131" s="754"/>
      <c r="C131" s="754"/>
      <c r="D131" s="754"/>
      <c r="E131" s="754"/>
      <c r="F131" s="754"/>
      <c r="G131" s="754"/>
      <c r="H131" s="754"/>
      <c r="I131" s="754"/>
      <c r="J131" s="754"/>
      <c r="K131" s="754"/>
      <c r="L131" s="754"/>
      <c r="M131" s="754"/>
      <c r="N131" s="759"/>
      <c r="O131" s="759"/>
      <c r="P131" s="759"/>
      <c r="Q131" s="759"/>
      <c r="R131" s="759"/>
      <c r="S131" s="759"/>
      <c r="T131" s="759"/>
      <c r="U131" s="759"/>
      <c r="V131" s="759"/>
      <c r="W131" s="759"/>
      <c r="X131" s="759"/>
      <c r="Y131" s="759"/>
      <c r="Z131" s="759"/>
      <c r="AA131" s="759"/>
      <c r="AB131" s="759"/>
      <c r="AC131" s="759"/>
      <c r="AD131" s="759"/>
      <c r="AE131" s="759"/>
      <c r="AF131" s="759"/>
      <c r="AG131" s="759"/>
      <c r="AH131" s="759"/>
      <c r="AI131" s="759"/>
      <c r="AJ131" s="759"/>
      <c r="AK131" s="759"/>
      <c r="AL131" s="759"/>
      <c r="AM131" s="759"/>
      <c r="AN131" s="759"/>
      <c r="AO131" s="759"/>
      <c r="AP131" s="759"/>
      <c r="AQ131" s="759"/>
      <c r="AR131" s="759"/>
      <c r="AS131" s="759"/>
      <c r="AT131" s="759"/>
      <c r="AU131" s="759"/>
      <c r="AV131" s="759"/>
      <c r="AW131" s="759"/>
      <c r="AX131" s="759"/>
      <c r="AY131" s="759"/>
      <c r="AZ131" s="759"/>
      <c r="BA131" s="759"/>
      <c r="BB131" s="759"/>
      <c r="BC131" s="754"/>
      <c r="BD131" s="754"/>
      <c r="BE131" s="754"/>
      <c r="BF131" s="754"/>
      <c r="BG131" s="754"/>
      <c r="BH131" s="760" t="s">
        <v>20</v>
      </c>
      <c r="BI131" s="760"/>
      <c r="BJ131" s="760"/>
      <c r="BK131" s="760"/>
      <c r="BL131" s="760"/>
      <c r="BM131" s="760"/>
      <c r="BN131" s="760"/>
      <c r="BO131" s="760"/>
      <c r="BP131" s="760"/>
      <c r="BQ131" s="760"/>
      <c r="BR131" s="760"/>
      <c r="BS131" s="760"/>
      <c r="BT131" s="760"/>
      <c r="BU131" s="760"/>
      <c r="BV131" s="760"/>
      <c r="BW131" s="760"/>
      <c r="BX131" s="760"/>
      <c r="BY131" s="760"/>
      <c r="BZ131" s="760"/>
      <c r="CA131" s="760"/>
      <c r="CB131" s="760"/>
      <c r="CC131" s="760"/>
      <c r="CD131" s="760"/>
      <c r="CE131" s="760"/>
      <c r="CF131" s="760"/>
      <c r="CG131" s="760"/>
      <c r="CH131" s="760"/>
      <c r="CI131" s="760"/>
      <c r="CJ131" s="760"/>
      <c r="CK131" s="760"/>
      <c r="CL131" s="754"/>
      <c r="CM131" s="754"/>
      <c r="CN131" s="760" t="s">
        <v>21</v>
      </c>
      <c r="CO131" s="760"/>
      <c r="CP131" s="760"/>
      <c r="CQ131" s="760"/>
      <c r="CR131" s="760"/>
      <c r="CS131" s="760"/>
      <c r="CT131" s="760"/>
      <c r="CU131" s="760"/>
      <c r="CV131" s="760"/>
      <c r="CW131" s="760"/>
      <c r="CX131" s="760"/>
      <c r="CY131" s="760"/>
      <c r="CZ131" s="760"/>
      <c r="DA131" s="760"/>
      <c r="DB131" s="760"/>
      <c r="DC131" s="760"/>
      <c r="DD131" s="760"/>
      <c r="DE131" s="760"/>
      <c r="DF131" s="760"/>
      <c r="DG131" s="760"/>
      <c r="DH131" s="760"/>
      <c r="DI131" s="760"/>
      <c r="DJ131" s="760"/>
      <c r="DK131" s="760"/>
      <c r="DL131" s="760"/>
      <c r="DM131" s="760"/>
      <c r="DN131" s="760"/>
      <c r="DO131" s="760"/>
      <c r="DP131" s="760"/>
      <c r="DQ131" s="760"/>
      <c r="DR131" s="760"/>
      <c r="DS131" s="754"/>
      <c r="DT131" s="754"/>
      <c r="DU131" s="760" t="s">
        <v>22</v>
      </c>
      <c r="DV131" s="760"/>
      <c r="DW131" s="760"/>
      <c r="DX131" s="760"/>
      <c r="DY131" s="760"/>
      <c r="DZ131" s="760"/>
      <c r="EA131" s="760"/>
      <c r="EB131" s="760"/>
      <c r="EC131" s="760"/>
      <c r="ED131" s="760"/>
      <c r="EE131" s="760"/>
      <c r="EF131" s="760"/>
      <c r="EG131" s="760"/>
      <c r="EH131" s="760"/>
      <c r="EI131" s="760"/>
      <c r="EJ131" s="760"/>
      <c r="EK131" s="760"/>
      <c r="EL131" s="760"/>
      <c r="EM131" s="760"/>
      <c r="EN131" s="760"/>
      <c r="EO131" s="760"/>
      <c r="EP131" s="760"/>
      <c r="EQ131" s="760"/>
      <c r="ER131" s="760"/>
      <c r="ES131" s="760"/>
      <c r="ET131" s="760"/>
      <c r="EU131" s="760"/>
      <c r="EV131" s="760"/>
      <c r="EW131" s="760"/>
      <c r="EX131" s="760"/>
      <c r="EY131" s="754"/>
      <c r="EZ131" s="754"/>
      <c r="FA131" s="754"/>
      <c r="FB131" s="754"/>
      <c r="FC131" s="754"/>
      <c r="FD131" s="754"/>
      <c r="FE131" s="754"/>
      <c r="FF131" s="754"/>
      <c r="FG131" s="754"/>
      <c r="FH131" s="754"/>
      <c r="FI131" s="754"/>
      <c r="FJ131" s="754"/>
      <c r="FK131" s="754"/>
    </row>
    <row r="132" spans="1:167" x14ac:dyDescent="0.2">
      <c r="N132" s="759"/>
      <c r="O132" s="759"/>
      <c r="P132" s="759"/>
      <c r="Q132" s="759"/>
      <c r="R132" s="759"/>
      <c r="S132" s="759"/>
      <c r="T132" s="759"/>
      <c r="U132" s="759"/>
      <c r="V132" s="759"/>
      <c r="W132" s="759"/>
      <c r="X132" s="759"/>
      <c r="Y132" s="759"/>
      <c r="Z132" s="759"/>
      <c r="AA132" s="759"/>
      <c r="AB132" s="759"/>
      <c r="AC132" s="759"/>
      <c r="AD132" s="759"/>
      <c r="AE132" s="759"/>
      <c r="AF132" s="759"/>
      <c r="AG132" s="759"/>
      <c r="AH132" s="759"/>
      <c r="AI132" s="759"/>
      <c r="AJ132" s="759"/>
      <c r="AK132" s="759"/>
      <c r="AL132" s="759"/>
      <c r="AM132" s="759"/>
      <c r="AN132" s="759"/>
      <c r="AO132" s="759"/>
      <c r="AP132" s="759"/>
      <c r="AQ132" s="759"/>
      <c r="AR132" s="759"/>
      <c r="AS132" s="759"/>
      <c r="AT132" s="759"/>
      <c r="AU132" s="759"/>
      <c r="AV132" s="759"/>
      <c r="AW132" s="759"/>
      <c r="AX132" s="759"/>
      <c r="AY132" s="759"/>
      <c r="AZ132" s="759"/>
      <c r="BA132" s="759"/>
      <c r="BB132" s="759"/>
      <c r="BC132" s="754"/>
      <c r="BD132" s="754"/>
      <c r="BE132" s="754"/>
      <c r="BF132" s="754"/>
      <c r="BG132" s="754"/>
      <c r="BH132" s="761"/>
      <c r="BI132" s="761"/>
      <c r="BJ132" s="761"/>
      <c r="BK132" s="761"/>
      <c r="BL132" s="761"/>
      <c r="BM132" s="761"/>
      <c r="BN132" s="761"/>
      <c r="BO132" s="761"/>
      <c r="BP132" s="761"/>
      <c r="BQ132" s="761"/>
      <c r="BR132" s="761"/>
      <c r="BS132" s="761"/>
      <c r="BT132" s="761"/>
      <c r="BU132" s="761"/>
      <c r="BV132" s="761"/>
      <c r="BW132" s="761"/>
      <c r="BX132" s="761"/>
      <c r="BY132" s="761"/>
      <c r="BZ132" s="761"/>
      <c r="CA132" s="761"/>
      <c r="CB132" s="761"/>
      <c r="CC132" s="761"/>
      <c r="CD132" s="761"/>
      <c r="CE132" s="761"/>
      <c r="CF132" s="761"/>
      <c r="CG132" s="761"/>
      <c r="CH132" s="761"/>
      <c r="CI132" s="761"/>
      <c r="CJ132" s="761"/>
      <c r="CK132" s="761"/>
      <c r="CL132" s="754"/>
      <c r="CM132" s="754"/>
      <c r="CN132" s="761"/>
      <c r="CO132" s="761"/>
      <c r="CP132" s="761"/>
      <c r="CQ132" s="761"/>
      <c r="CR132" s="761"/>
      <c r="CS132" s="761"/>
      <c r="CT132" s="761"/>
      <c r="CU132" s="761"/>
      <c r="CV132" s="761"/>
      <c r="CW132" s="761"/>
      <c r="CX132" s="761"/>
      <c r="CY132" s="761"/>
      <c r="CZ132" s="761"/>
      <c r="DA132" s="761"/>
      <c r="DB132" s="761"/>
      <c r="DC132" s="761"/>
      <c r="DD132" s="761"/>
      <c r="DE132" s="761"/>
      <c r="DF132" s="761"/>
      <c r="DG132" s="761"/>
      <c r="DH132" s="761"/>
      <c r="DI132" s="761"/>
      <c r="DJ132" s="761"/>
      <c r="DK132" s="761"/>
      <c r="DL132" s="761"/>
      <c r="DM132" s="761"/>
      <c r="DN132" s="761"/>
      <c r="DO132" s="761"/>
      <c r="DP132" s="761"/>
      <c r="DQ132" s="761"/>
      <c r="DR132" s="761"/>
      <c r="DS132" s="754"/>
      <c r="DT132" s="754"/>
      <c r="DU132" s="761"/>
      <c r="DV132" s="761"/>
      <c r="DW132" s="761"/>
      <c r="DX132" s="761"/>
      <c r="DY132" s="761"/>
      <c r="DZ132" s="761"/>
      <c r="EA132" s="761"/>
      <c r="EB132" s="761"/>
      <c r="EC132" s="761"/>
      <c r="ED132" s="761"/>
      <c r="EE132" s="761"/>
      <c r="EF132" s="761"/>
      <c r="EG132" s="761"/>
      <c r="EH132" s="761"/>
      <c r="EI132" s="761"/>
      <c r="EJ132" s="761"/>
      <c r="EK132" s="761"/>
      <c r="EL132" s="761"/>
      <c r="EM132" s="761"/>
      <c r="EN132" s="761"/>
      <c r="EO132" s="761"/>
      <c r="EP132" s="761"/>
      <c r="EQ132" s="761"/>
      <c r="ER132" s="761"/>
      <c r="ES132" s="761"/>
      <c r="ET132" s="761"/>
      <c r="EU132" s="761"/>
      <c r="EV132" s="761"/>
      <c r="EW132" s="761"/>
      <c r="EX132" s="761"/>
    </row>
    <row r="133" spans="1:167" x14ac:dyDescent="0.2">
      <c r="BH133" s="355" t="s">
        <v>159</v>
      </c>
      <c r="BI133" s="355"/>
      <c r="BJ133" s="355"/>
      <c r="BK133" s="355"/>
      <c r="BL133" s="355"/>
      <c r="BM133" s="355"/>
      <c r="BN133" s="355"/>
      <c r="BO133" s="355"/>
      <c r="BP133" s="355"/>
      <c r="BQ133" s="355"/>
      <c r="BR133" s="355"/>
      <c r="BS133" s="355"/>
      <c r="BT133" s="355"/>
      <c r="BU133" s="355"/>
      <c r="BV133" s="355"/>
      <c r="BW133" s="355"/>
      <c r="BX133" s="355"/>
      <c r="BY133" s="355"/>
      <c r="BZ133" s="355"/>
      <c r="CA133" s="355"/>
      <c r="CB133" s="355"/>
      <c r="CC133" s="355"/>
      <c r="CD133" s="355"/>
      <c r="CE133" s="355"/>
      <c r="CF133" s="355"/>
      <c r="CG133" s="355"/>
      <c r="CH133" s="355"/>
      <c r="CI133" s="355"/>
      <c r="CJ133" s="355"/>
      <c r="CK133" s="355"/>
      <c r="CN133" s="42" t="s">
        <v>48</v>
      </c>
      <c r="CU133" s="133"/>
      <c r="CV133" s="762" t="s">
        <v>160</v>
      </c>
      <c r="CW133" s="355"/>
      <c r="CX133" s="355"/>
      <c r="CY133" s="355"/>
      <c r="CZ133" s="355"/>
      <c r="DA133" s="355"/>
      <c r="DB133" s="355"/>
      <c r="DC133" s="355"/>
      <c r="DD133" s="355"/>
      <c r="DE133" s="355"/>
      <c r="DF133" s="355"/>
      <c r="DG133" s="355"/>
      <c r="DH133" s="355"/>
      <c r="DI133" s="355"/>
      <c r="DJ133" s="355"/>
      <c r="DK133" s="355"/>
      <c r="DL133" s="355"/>
      <c r="DM133" s="355"/>
      <c r="DN133" s="355"/>
      <c r="DO133" s="355"/>
      <c r="DP133" s="355"/>
      <c r="DQ133" s="355"/>
      <c r="DR133" s="355"/>
      <c r="DU133" s="42" t="s">
        <v>23</v>
      </c>
      <c r="DW133" s="355" t="s">
        <v>154</v>
      </c>
      <c r="DX133" s="355"/>
      <c r="DY133" s="355"/>
      <c r="DZ133" s="355"/>
      <c r="EA133" s="42" t="s">
        <v>24</v>
      </c>
      <c r="ED133" s="355" t="s">
        <v>144</v>
      </c>
      <c r="EE133" s="355"/>
      <c r="EF133" s="355"/>
      <c r="EG133" s="355"/>
      <c r="EH133" s="355"/>
      <c r="EI133" s="355"/>
      <c r="EJ133" s="355"/>
      <c r="EK133" s="355"/>
      <c r="EL133" s="355"/>
      <c r="EM133" s="355"/>
      <c r="EN133" s="675">
        <v>20</v>
      </c>
      <c r="EO133" s="675"/>
      <c r="EP133" s="675"/>
      <c r="EQ133" s="675"/>
      <c r="ER133" s="357" t="s">
        <v>135</v>
      </c>
      <c r="ES133" s="357"/>
      <c r="ET133" s="357"/>
      <c r="EU133" s="42" t="s">
        <v>25</v>
      </c>
    </row>
    <row r="134" spans="1:167" x14ac:dyDescent="0.2">
      <c r="A134" s="754"/>
      <c r="B134" s="754"/>
      <c r="C134" s="754"/>
      <c r="D134" s="754"/>
      <c r="E134" s="754"/>
      <c r="F134" s="754"/>
      <c r="G134" s="754"/>
      <c r="H134" s="754"/>
      <c r="I134" s="754"/>
      <c r="J134" s="754"/>
      <c r="K134" s="754"/>
      <c r="L134" s="754"/>
      <c r="M134" s="754"/>
      <c r="N134" s="754"/>
      <c r="O134" s="754"/>
      <c r="P134" s="754"/>
      <c r="Q134" s="754"/>
      <c r="R134" s="754"/>
      <c r="S134" s="754"/>
      <c r="T134" s="754"/>
      <c r="U134" s="754"/>
      <c r="V134" s="754"/>
      <c r="W134" s="754"/>
      <c r="X134" s="754"/>
      <c r="Y134" s="754"/>
      <c r="Z134" s="754"/>
      <c r="AA134" s="754"/>
      <c r="AB134" s="754"/>
      <c r="AC134" s="754"/>
      <c r="AD134" s="754"/>
      <c r="AE134" s="754"/>
      <c r="AF134" s="754"/>
      <c r="AG134" s="754"/>
      <c r="AH134" s="754"/>
      <c r="AI134" s="754"/>
      <c r="AJ134" s="754"/>
      <c r="AK134" s="754"/>
      <c r="AL134" s="754"/>
      <c r="AM134" s="754"/>
      <c r="AN134" s="754"/>
      <c r="AO134" s="754"/>
      <c r="AP134" s="754"/>
      <c r="AQ134" s="754"/>
      <c r="AR134" s="754"/>
      <c r="AS134" s="754"/>
      <c r="AT134" s="754"/>
      <c r="AU134" s="754"/>
      <c r="AV134" s="754"/>
      <c r="AW134" s="754"/>
      <c r="AX134" s="754"/>
      <c r="AY134" s="754"/>
      <c r="AZ134" s="754"/>
      <c r="BA134" s="754"/>
      <c r="BB134" s="754"/>
      <c r="BC134" s="754"/>
      <c r="BD134" s="754"/>
      <c r="BE134" s="754"/>
      <c r="BF134" s="754"/>
      <c r="BG134" s="754"/>
      <c r="BH134" s="760" t="s">
        <v>26</v>
      </c>
      <c r="BI134" s="760"/>
      <c r="BJ134" s="760"/>
      <c r="BK134" s="760"/>
      <c r="BL134" s="760"/>
      <c r="BM134" s="760"/>
      <c r="BN134" s="760"/>
      <c r="BO134" s="760"/>
      <c r="BP134" s="760"/>
      <c r="BQ134" s="760"/>
      <c r="BR134" s="760"/>
      <c r="BS134" s="760"/>
      <c r="BT134" s="760"/>
      <c r="BU134" s="760"/>
      <c r="BV134" s="760"/>
      <c r="BW134" s="760"/>
      <c r="BX134" s="760"/>
      <c r="BY134" s="760"/>
      <c r="BZ134" s="760"/>
      <c r="CA134" s="760"/>
      <c r="CB134" s="760"/>
      <c r="CC134" s="760"/>
      <c r="CD134" s="760"/>
      <c r="CE134" s="760"/>
      <c r="CF134" s="760"/>
      <c r="CG134" s="760"/>
      <c r="CH134" s="760"/>
      <c r="CI134" s="760"/>
      <c r="CJ134" s="760"/>
      <c r="CK134" s="760"/>
      <c r="CL134" s="754"/>
      <c r="CM134" s="754"/>
      <c r="CN134" s="754"/>
      <c r="CO134" s="754"/>
      <c r="CP134" s="754"/>
      <c r="CQ134" s="754"/>
      <c r="CR134" s="754"/>
      <c r="CS134" s="754"/>
      <c r="CT134" s="754"/>
      <c r="CU134" s="754"/>
      <c r="CV134" s="754"/>
      <c r="CW134" s="754"/>
      <c r="CX134" s="754"/>
      <c r="CY134" s="754"/>
      <c r="CZ134" s="754"/>
      <c r="DA134" s="754"/>
      <c r="DB134" s="754"/>
      <c r="DC134" s="754"/>
      <c r="DD134" s="754"/>
      <c r="DE134" s="754"/>
      <c r="DF134" s="754"/>
      <c r="DG134" s="754"/>
      <c r="DH134" s="754"/>
      <c r="DI134" s="754"/>
      <c r="DJ134" s="754"/>
      <c r="DK134" s="754"/>
      <c r="DL134" s="754"/>
      <c r="DM134" s="754"/>
      <c r="DN134" s="754"/>
      <c r="DO134" s="754"/>
      <c r="DP134" s="754"/>
      <c r="DQ134" s="754"/>
      <c r="DR134" s="754"/>
      <c r="DS134" s="754"/>
      <c r="DT134" s="754"/>
      <c r="DU134" s="763" t="s">
        <v>27</v>
      </c>
      <c r="DV134" s="763"/>
      <c r="DW134" s="763"/>
      <c r="DX134" s="763"/>
      <c r="DY134" s="763"/>
      <c r="DZ134" s="763"/>
      <c r="EA134" s="763"/>
      <c r="EB134" s="763"/>
      <c r="EC134" s="763"/>
      <c r="ED134" s="763"/>
      <c r="EE134" s="763"/>
      <c r="EF134" s="763"/>
      <c r="EG134" s="763"/>
      <c r="EH134" s="763"/>
      <c r="EI134" s="763"/>
      <c r="EJ134" s="763"/>
      <c r="EK134" s="763"/>
      <c r="EL134" s="763"/>
      <c r="EM134" s="763"/>
      <c r="EN134" s="763"/>
      <c r="EO134" s="763"/>
      <c r="EP134" s="763"/>
      <c r="EQ134" s="763"/>
      <c r="ER134" s="763"/>
      <c r="ES134" s="763"/>
      <c r="ET134" s="763"/>
      <c r="EU134" s="763"/>
      <c r="EV134" s="763"/>
      <c r="EW134" s="763"/>
      <c r="EX134" s="763"/>
      <c r="EY134" s="754"/>
      <c r="EZ134" s="754"/>
      <c r="FA134" s="754"/>
      <c r="FB134" s="754"/>
      <c r="FC134" s="754"/>
      <c r="FD134" s="754"/>
      <c r="FE134" s="754"/>
      <c r="FF134" s="754"/>
      <c r="FG134" s="754"/>
      <c r="FH134" s="754"/>
      <c r="FI134" s="754"/>
      <c r="FJ134" s="754"/>
      <c r="FK134" s="754"/>
    </row>
  </sheetData>
  <mergeCells count="530">
    <mergeCell ref="R115:BX115"/>
    <mergeCell ref="BY115:CO115"/>
    <mergeCell ref="CP115:DC115"/>
    <mergeCell ref="DD115:DW115"/>
    <mergeCell ref="DX115:EQ115"/>
    <mergeCell ref="BH134:CK134"/>
    <mergeCell ref="DU134:EX134"/>
    <mergeCell ref="BH131:CK131"/>
    <mergeCell ref="CN131:DR131"/>
    <mergeCell ref="DU131:EX131"/>
    <mergeCell ref="BH133:CK133"/>
    <mergeCell ref="CV133:DR133"/>
    <mergeCell ref="DW133:DZ133"/>
    <mergeCell ref="ED133:EM133"/>
    <mergeCell ref="EN133:EQ133"/>
    <mergeCell ref="ER113:FK113"/>
    <mergeCell ref="ER114:FK114"/>
    <mergeCell ref="ER133:ET133"/>
    <mergeCell ref="ER115:FK115"/>
    <mergeCell ref="A113:P113"/>
    <mergeCell ref="R113:BX113"/>
    <mergeCell ref="BY113:CO113"/>
    <mergeCell ref="CP113:DC113"/>
    <mergeCell ref="DD113:DW113"/>
    <mergeCell ref="DX113:EQ113"/>
    <mergeCell ref="A114:P114"/>
    <mergeCell ref="R114:BX114"/>
    <mergeCell ref="BY114:CO114"/>
    <mergeCell ref="CP114:DC114"/>
    <mergeCell ref="DD114:DW114"/>
    <mergeCell ref="DX114:EQ114"/>
    <mergeCell ref="A116:P119"/>
    <mergeCell ref="R116:FJ116"/>
    <mergeCell ref="R117:FJ117"/>
    <mergeCell ref="Z118:FB118"/>
    <mergeCell ref="BH129:CK130"/>
    <mergeCell ref="CN129:DR130"/>
    <mergeCell ref="DU129:EX130"/>
    <mergeCell ref="A115:P115"/>
    <mergeCell ref="A112:P112"/>
    <mergeCell ref="R112:BX112"/>
    <mergeCell ref="BY112:CO112"/>
    <mergeCell ref="CP112:DC112"/>
    <mergeCell ref="DD112:DW112"/>
    <mergeCell ref="DX112:EQ112"/>
    <mergeCell ref="ER112:FK112"/>
    <mergeCell ref="A111:P111"/>
    <mergeCell ref="R111:BX111"/>
    <mergeCell ref="DX110:EQ110"/>
    <mergeCell ref="ER110:FK110"/>
    <mergeCell ref="A109:P109"/>
    <mergeCell ref="R109:BX109"/>
    <mergeCell ref="BY109:CO109"/>
    <mergeCell ref="CP109:DC109"/>
    <mergeCell ref="DD109:DW109"/>
    <mergeCell ref="DX109:EQ109"/>
    <mergeCell ref="BY111:CO111"/>
    <mergeCell ref="CP111:DC111"/>
    <mergeCell ref="DD111:DW111"/>
    <mergeCell ref="DX111:EQ111"/>
    <mergeCell ref="ER109:FK109"/>
    <mergeCell ref="A110:P110"/>
    <mergeCell ref="R110:BX110"/>
    <mergeCell ref="BY110:CO110"/>
    <mergeCell ref="CP110:DC110"/>
    <mergeCell ref="DD110:DW110"/>
    <mergeCell ref="ER111:FK111"/>
    <mergeCell ref="A108:P108"/>
    <mergeCell ref="R108:BX108"/>
    <mergeCell ref="BY108:CO108"/>
    <mergeCell ref="CP108:DC108"/>
    <mergeCell ref="DD108:DW108"/>
    <mergeCell ref="DX108:EQ108"/>
    <mergeCell ref="ER108:FK108"/>
    <mergeCell ref="A107:P107"/>
    <mergeCell ref="R107:BX107"/>
    <mergeCell ref="DX106:EQ106"/>
    <mergeCell ref="ER106:FK106"/>
    <mergeCell ref="A105:P105"/>
    <mergeCell ref="R105:BX105"/>
    <mergeCell ref="BY105:CO105"/>
    <mergeCell ref="CP105:DC105"/>
    <mergeCell ref="DD105:DW105"/>
    <mergeCell ref="DX105:EQ105"/>
    <mergeCell ref="BY107:CO107"/>
    <mergeCell ref="CP107:DC107"/>
    <mergeCell ref="DD107:DW107"/>
    <mergeCell ref="DX107:EQ107"/>
    <mergeCell ref="ER105:FK105"/>
    <mergeCell ref="A106:P106"/>
    <mergeCell ref="R106:BX106"/>
    <mergeCell ref="BY106:CO106"/>
    <mergeCell ref="CP106:DC106"/>
    <mergeCell ref="DD106:DW106"/>
    <mergeCell ref="ER107:FK107"/>
    <mergeCell ref="A104:P104"/>
    <mergeCell ref="R104:BX104"/>
    <mergeCell ref="BY104:CO104"/>
    <mergeCell ref="CP104:DC104"/>
    <mergeCell ref="DD104:DW104"/>
    <mergeCell ref="DX104:EQ104"/>
    <mergeCell ref="ER104:FK104"/>
    <mergeCell ref="A103:P103"/>
    <mergeCell ref="R103:BX103"/>
    <mergeCell ref="DX102:EQ102"/>
    <mergeCell ref="ER102:FK102"/>
    <mergeCell ref="A101:P101"/>
    <mergeCell ref="Q101:BX101"/>
    <mergeCell ref="BY101:CO101"/>
    <mergeCell ref="CP101:DC101"/>
    <mergeCell ref="DD101:DW101"/>
    <mergeCell ref="DX101:EQ101"/>
    <mergeCell ref="BY103:CO103"/>
    <mergeCell ref="CP103:DC103"/>
    <mergeCell ref="DD103:DW103"/>
    <mergeCell ref="DX103:EQ103"/>
    <mergeCell ref="ER101:FK101"/>
    <mergeCell ref="A102:P102"/>
    <mergeCell ref="R102:BX102"/>
    <mergeCell ref="BY102:CO102"/>
    <mergeCell ref="CP102:DC102"/>
    <mergeCell ref="DD102:DW102"/>
    <mergeCell ref="ER103:FK103"/>
    <mergeCell ref="A87:R91"/>
    <mergeCell ref="T87:FJ87"/>
    <mergeCell ref="T88:FJ88"/>
    <mergeCell ref="T89:FJ89"/>
    <mergeCell ref="AH90:EV90"/>
    <mergeCell ref="A96:FK96"/>
    <mergeCell ref="A97:FK97"/>
    <mergeCell ref="A99:P100"/>
    <mergeCell ref="Q99:BX100"/>
    <mergeCell ref="BY99:DC99"/>
    <mergeCell ref="DD99:DW100"/>
    <mergeCell ref="DX99:EQ100"/>
    <mergeCell ref="ER99:FK100"/>
    <mergeCell ref="BY100:CO100"/>
    <mergeCell ref="CP100:DC100"/>
    <mergeCell ref="A85:R85"/>
    <mergeCell ref="T85:AX85"/>
    <mergeCell ref="AY85:CK85"/>
    <mergeCell ref="CL85:DJ85"/>
    <mergeCell ref="DK85:EI85"/>
    <mergeCell ref="EJ85:FK85"/>
    <mergeCell ref="A86:R86"/>
    <mergeCell ref="T86:AX86"/>
    <mergeCell ref="AY86:CK86"/>
    <mergeCell ref="CL86:DJ86"/>
    <mergeCell ref="DK86:EI86"/>
    <mergeCell ref="EJ86:FK86"/>
    <mergeCell ref="A83:R83"/>
    <mergeCell ref="T83:AX83"/>
    <mergeCell ref="AY83:CK83"/>
    <mergeCell ref="CL83:DJ83"/>
    <mergeCell ref="DK83:EI83"/>
    <mergeCell ref="EJ83:FK83"/>
    <mergeCell ref="A84:R84"/>
    <mergeCell ref="T84:AX84"/>
    <mergeCell ref="AY84:CK84"/>
    <mergeCell ref="CL84:DJ84"/>
    <mergeCell ref="DK84:EI84"/>
    <mergeCell ref="EJ84:FK84"/>
    <mergeCell ref="A81:R81"/>
    <mergeCell ref="T81:AX81"/>
    <mergeCell ref="AY81:CK81"/>
    <mergeCell ref="CL81:DJ81"/>
    <mergeCell ref="DK81:EI81"/>
    <mergeCell ref="EJ81:FK81"/>
    <mergeCell ref="A82:R82"/>
    <mergeCell ref="T82:AX82"/>
    <mergeCell ref="AY82:CK82"/>
    <mergeCell ref="CL82:DJ82"/>
    <mergeCell ref="DK82:EI82"/>
    <mergeCell ref="EJ82:FK82"/>
    <mergeCell ref="A79:R79"/>
    <mergeCell ref="T79:AX79"/>
    <mergeCell ref="AY79:CK79"/>
    <mergeCell ref="CL79:DJ79"/>
    <mergeCell ref="DK79:EI79"/>
    <mergeCell ref="EJ79:FK79"/>
    <mergeCell ref="A80:R80"/>
    <mergeCell ref="T80:AX80"/>
    <mergeCell ref="AY80:CK80"/>
    <mergeCell ref="CL80:DJ80"/>
    <mergeCell ref="DK80:EI80"/>
    <mergeCell ref="EJ80:FK80"/>
    <mergeCell ref="A77:R77"/>
    <mergeCell ref="T77:AX77"/>
    <mergeCell ref="AY77:CK77"/>
    <mergeCell ref="CL77:DJ77"/>
    <mergeCell ref="DK77:EI77"/>
    <mergeCell ref="EJ77:FK77"/>
    <mergeCell ref="A78:R78"/>
    <mergeCell ref="T78:AX78"/>
    <mergeCell ref="AY78:CK78"/>
    <mergeCell ref="CL78:DJ78"/>
    <mergeCell ref="DK78:EI78"/>
    <mergeCell ref="EJ78:FK78"/>
    <mergeCell ref="A75:R75"/>
    <mergeCell ref="T75:AX75"/>
    <mergeCell ref="AY75:CK75"/>
    <mergeCell ref="CL75:DJ75"/>
    <mergeCell ref="DK75:EI75"/>
    <mergeCell ref="EJ75:FK75"/>
    <mergeCell ref="A76:R76"/>
    <mergeCell ref="T76:AX76"/>
    <mergeCell ref="AY76:CK76"/>
    <mergeCell ref="CL76:DJ76"/>
    <mergeCell ref="DK76:EI76"/>
    <mergeCell ref="EJ76:FK76"/>
    <mergeCell ref="A70:FK70"/>
    <mergeCell ref="A72:R73"/>
    <mergeCell ref="S72:AX73"/>
    <mergeCell ref="AY72:CK73"/>
    <mergeCell ref="CL72:DJ73"/>
    <mergeCell ref="DK72:FK72"/>
    <mergeCell ref="DK73:EI73"/>
    <mergeCell ref="EJ73:FK73"/>
    <mergeCell ref="A74:R74"/>
    <mergeCell ref="S74:AX74"/>
    <mergeCell ref="AY74:CK74"/>
    <mergeCell ref="CL74:DJ74"/>
    <mergeCell ref="DK74:EI74"/>
    <mergeCell ref="EJ74:FK74"/>
    <mergeCell ref="A67:G67"/>
    <mergeCell ref="I67:AR67"/>
    <mergeCell ref="AS67:BL67"/>
    <mergeCell ref="BM67:CF67"/>
    <mergeCell ref="CG67:CY67"/>
    <mergeCell ref="CZ67:DR67"/>
    <mergeCell ref="DS67:EK67"/>
    <mergeCell ref="EL67:FK67"/>
    <mergeCell ref="A69:FK69"/>
    <mergeCell ref="A65:G66"/>
    <mergeCell ref="I65:AR65"/>
    <mergeCell ref="AS65:BL66"/>
    <mergeCell ref="BM65:CF66"/>
    <mergeCell ref="CG65:CY66"/>
    <mergeCell ref="CZ65:DR66"/>
    <mergeCell ref="DS65:EK66"/>
    <mergeCell ref="EL65:FK66"/>
    <mergeCell ref="I66:AR66"/>
    <mergeCell ref="A61:G61"/>
    <mergeCell ref="H61:AR61"/>
    <mergeCell ref="AS61:BL61"/>
    <mergeCell ref="BM61:CF61"/>
    <mergeCell ref="CG61:CY61"/>
    <mergeCell ref="CZ61:DR61"/>
    <mergeCell ref="DS61:EK61"/>
    <mergeCell ref="EL61:FK61"/>
    <mergeCell ref="A62:G64"/>
    <mergeCell ref="I62:AR62"/>
    <mergeCell ref="AS62:BL64"/>
    <mergeCell ref="BM62:CF64"/>
    <mergeCell ref="CG62:CY64"/>
    <mergeCell ref="CZ62:DR64"/>
    <mergeCell ref="DS62:EK64"/>
    <mergeCell ref="EL62:FK64"/>
    <mergeCell ref="I63:AR63"/>
    <mergeCell ref="I64:AR64"/>
    <mergeCell ref="A58:G60"/>
    <mergeCell ref="H58:AR60"/>
    <mergeCell ref="AS58:BL60"/>
    <mergeCell ref="BM58:CF60"/>
    <mergeCell ref="CG58:DR58"/>
    <mergeCell ref="DS58:FK59"/>
    <mergeCell ref="CG59:CY60"/>
    <mergeCell ref="CZ59:DR60"/>
    <mergeCell ref="DS60:EK60"/>
    <mergeCell ref="EL60:FK60"/>
    <mergeCell ref="A56:G56"/>
    <mergeCell ref="I56:AR56"/>
    <mergeCell ref="AS56:BL56"/>
    <mergeCell ref="BM56:CF56"/>
    <mergeCell ref="CG56:CY56"/>
    <mergeCell ref="CZ56:DR56"/>
    <mergeCell ref="DS56:EK56"/>
    <mergeCell ref="EL56:FK56"/>
    <mergeCell ref="A57:G57"/>
    <mergeCell ref="I57:AR57"/>
    <mergeCell ref="AS57:BL57"/>
    <mergeCell ref="BM57:CF57"/>
    <mergeCell ref="CG57:CY57"/>
    <mergeCell ref="CZ57:DR57"/>
    <mergeCell ref="DS57:EK57"/>
    <mergeCell ref="EL57:FK57"/>
    <mergeCell ref="A54:G55"/>
    <mergeCell ref="I54:AR54"/>
    <mergeCell ref="AS54:BL55"/>
    <mergeCell ref="BM54:CF55"/>
    <mergeCell ref="CG54:CY55"/>
    <mergeCell ref="CZ54:DR55"/>
    <mergeCell ref="DS54:EK55"/>
    <mergeCell ref="EL54:FK55"/>
    <mergeCell ref="I55:AR55"/>
    <mergeCell ref="A52:G52"/>
    <mergeCell ref="I52:AR52"/>
    <mergeCell ref="AS52:BL52"/>
    <mergeCell ref="BM52:CF52"/>
    <mergeCell ref="CG52:CY52"/>
    <mergeCell ref="CZ52:DR52"/>
    <mergeCell ref="DS52:EK52"/>
    <mergeCell ref="EL52:FK52"/>
    <mergeCell ref="A53:G53"/>
    <mergeCell ref="I53:AR53"/>
    <mergeCell ref="AS53:BL53"/>
    <mergeCell ref="BM53:CF53"/>
    <mergeCell ref="CG53:CY53"/>
    <mergeCell ref="CZ53:DR53"/>
    <mergeCell ref="DS53:EK53"/>
    <mergeCell ref="EL53:FK53"/>
    <mergeCell ref="A50:G51"/>
    <mergeCell ref="I50:AR50"/>
    <mergeCell ref="AS50:BL51"/>
    <mergeCell ref="BM50:CF51"/>
    <mergeCell ref="CG50:CY51"/>
    <mergeCell ref="CZ50:DR51"/>
    <mergeCell ref="DS50:EK51"/>
    <mergeCell ref="EL50:FK51"/>
    <mergeCell ref="I51:AR51"/>
    <mergeCell ref="A47:G49"/>
    <mergeCell ref="I47:AR47"/>
    <mergeCell ref="AS47:BL49"/>
    <mergeCell ref="BM47:CF49"/>
    <mergeCell ref="CG47:CY49"/>
    <mergeCell ref="CZ47:DR49"/>
    <mergeCell ref="DS47:EK49"/>
    <mergeCell ref="EL47:FK49"/>
    <mergeCell ref="I48:AR48"/>
    <mergeCell ref="I49:AR49"/>
    <mergeCell ref="A45:G45"/>
    <mergeCell ref="I45:AR45"/>
    <mergeCell ref="AS45:BL45"/>
    <mergeCell ref="BM45:CF45"/>
    <mergeCell ref="CG45:CY45"/>
    <mergeCell ref="CZ45:DR45"/>
    <mergeCell ref="DS45:EK45"/>
    <mergeCell ref="EL45:FK45"/>
    <mergeCell ref="A46:G46"/>
    <mergeCell ref="I46:AR46"/>
    <mergeCell ref="AS46:BL46"/>
    <mergeCell ref="BM46:CF46"/>
    <mergeCell ref="CG46:CY46"/>
    <mergeCell ref="CZ46:DR46"/>
    <mergeCell ref="DS46:EK46"/>
    <mergeCell ref="EL46:FK46"/>
    <mergeCell ref="A43:G44"/>
    <mergeCell ref="I43:AR43"/>
    <mergeCell ref="AS43:BL44"/>
    <mergeCell ref="BM43:CF44"/>
    <mergeCell ref="CG43:CY44"/>
    <mergeCell ref="CZ43:DR44"/>
    <mergeCell ref="DS43:EK44"/>
    <mergeCell ref="EL43:FK44"/>
    <mergeCell ref="I44:AR44"/>
    <mergeCell ref="A41:G41"/>
    <mergeCell ref="I41:AR41"/>
    <mergeCell ref="AS41:BL41"/>
    <mergeCell ref="BM41:CF41"/>
    <mergeCell ref="CG41:CY41"/>
    <mergeCell ref="CZ41:DR41"/>
    <mergeCell ref="DS41:EK41"/>
    <mergeCell ref="EL41:FK41"/>
    <mergeCell ref="A42:G42"/>
    <mergeCell ref="I42:AR42"/>
    <mergeCell ref="AS42:BL42"/>
    <mergeCell ref="BM42:CF42"/>
    <mergeCell ref="CG42:CY42"/>
    <mergeCell ref="CZ42:DR42"/>
    <mergeCell ref="DS42:EK42"/>
    <mergeCell ref="EL42:FK42"/>
    <mergeCell ref="A39:G40"/>
    <mergeCell ref="I39:AR39"/>
    <mergeCell ref="AS39:BL40"/>
    <mergeCell ref="BM39:CF40"/>
    <mergeCell ref="CG39:CY40"/>
    <mergeCell ref="CZ39:DR40"/>
    <mergeCell ref="DS39:EK40"/>
    <mergeCell ref="EL39:FK40"/>
    <mergeCell ref="I40:AR40"/>
    <mergeCell ref="A35:G35"/>
    <mergeCell ref="I35:AR35"/>
    <mergeCell ref="AS35:BL35"/>
    <mergeCell ref="BM35:CF35"/>
    <mergeCell ref="CG35:CY35"/>
    <mergeCell ref="CZ35:DR35"/>
    <mergeCell ref="DS35:EK35"/>
    <mergeCell ref="EL35:FK35"/>
    <mergeCell ref="A36:G38"/>
    <mergeCell ref="I36:AR36"/>
    <mergeCell ref="AS36:BL38"/>
    <mergeCell ref="BM36:CF38"/>
    <mergeCell ref="CG36:CY38"/>
    <mergeCell ref="CZ36:DR38"/>
    <mergeCell ref="DS36:EK38"/>
    <mergeCell ref="EL36:FK38"/>
    <mergeCell ref="I37:AR37"/>
    <mergeCell ref="I38:AR38"/>
    <mergeCell ref="A33:G33"/>
    <mergeCell ref="H33:AR33"/>
    <mergeCell ref="AS33:BL33"/>
    <mergeCell ref="BM33:CF33"/>
    <mergeCell ref="CG33:CY33"/>
    <mergeCell ref="CZ33:DR33"/>
    <mergeCell ref="DS33:EK33"/>
    <mergeCell ref="EL33:FK33"/>
    <mergeCell ref="A34:G34"/>
    <mergeCell ref="I34:AR34"/>
    <mergeCell ref="AS34:BL34"/>
    <mergeCell ref="BM34:CF34"/>
    <mergeCell ref="CG34:CY34"/>
    <mergeCell ref="CZ34:DR34"/>
    <mergeCell ref="DS34:EK34"/>
    <mergeCell ref="EL34:FK34"/>
    <mergeCell ref="A30:G32"/>
    <mergeCell ref="H30:AR32"/>
    <mergeCell ref="AS30:BL32"/>
    <mergeCell ref="BM30:CF32"/>
    <mergeCell ref="CG30:DR30"/>
    <mergeCell ref="DS30:FK31"/>
    <mergeCell ref="CG31:CY32"/>
    <mergeCell ref="CZ31:DR32"/>
    <mergeCell ref="DS32:EK32"/>
    <mergeCell ref="EL32:FK32"/>
    <mergeCell ref="A28:G29"/>
    <mergeCell ref="I28:AR28"/>
    <mergeCell ref="AS28:BL29"/>
    <mergeCell ref="BM28:CF29"/>
    <mergeCell ref="CG28:CY29"/>
    <mergeCell ref="CZ28:DR29"/>
    <mergeCell ref="DS28:EK29"/>
    <mergeCell ref="EL28:FK29"/>
    <mergeCell ref="I29:AR29"/>
    <mergeCell ref="A26:G26"/>
    <mergeCell ref="I26:AR26"/>
    <mergeCell ref="AS26:BL26"/>
    <mergeCell ref="BM26:CF26"/>
    <mergeCell ref="CG26:CY26"/>
    <mergeCell ref="CZ26:DR26"/>
    <mergeCell ref="DS26:EK26"/>
    <mergeCell ref="EL26:FK26"/>
    <mergeCell ref="A27:G27"/>
    <mergeCell ref="I27:AR27"/>
    <mergeCell ref="AS27:BL27"/>
    <mergeCell ref="BM27:CF27"/>
    <mergeCell ref="CG27:CY27"/>
    <mergeCell ref="CZ27:DR27"/>
    <mergeCell ref="DS27:EK27"/>
    <mergeCell ref="EL27:FK27"/>
    <mergeCell ref="A24:G25"/>
    <mergeCell ref="I24:AR24"/>
    <mergeCell ref="AS24:BL25"/>
    <mergeCell ref="BM24:CF25"/>
    <mergeCell ref="CG24:CY25"/>
    <mergeCell ref="CZ24:DR25"/>
    <mergeCell ref="DS24:EK25"/>
    <mergeCell ref="EL24:FK25"/>
    <mergeCell ref="I25:AR25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I22:AR22"/>
    <mergeCell ref="I23:AR23"/>
    <mergeCell ref="A19:G19"/>
    <mergeCell ref="I19:AR19"/>
    <mergeCell ref="AS19:BL19"/>
    <mergeCell ref="BM19:CF19"/>
    <mergeCell ref="CG19:CY19"/>
    <mergeCell ref="CZ19:DR19"/>
    <mergeCell ref="DS19:EK19"/>
    <mergeCell ref="EL19:FK19"/>
    <mergeCell ref="A20:G20"/>
    <mergeCell ref="I20:AR20"/>
    <mergeCell ref="AS20:BL20"/>
    <mergeCell ref="BM20:CF20"/>
    <mergeCell ref="CG20:CY20"/>
    <mergeCell ref="CZ20:DR20"/>
    <mergeCell ref="DS20:EK20"/>
    <mergeCell ref="EL20:FK20"/>
    <mergeCell ref="A17:G18"/>
    <mergeCell ref="I17:AR17"/>
    <mergeCell ref="AS17:BL18"/>
    <mergeCell ref="BM17:CF18"/>
    <mergeCell ref="CG17:CY18"/>
    <mergeCell ref="CZ17:DR18"/>
    <mergeCell ref="DS17:EK18"/>
    <mergeCell ref="EL17:FK18"/>
    <mergeCell ref="I18:AR18"/>
    <mergeCell ref="A15:G15"/>
    <mergeCell ref="H15:AR15"/>
    <mergeCell ref="AS15:BL15"/>
    <mergeCell ref="BM15:CF15"/>
    <mergeCell ref="CG15:CY15"/>
    <mergeCell ref="CZ15:DR15"/>
    <mergeCell ref="DS15:EK15"/>
    <mergeCell ref="EL15:FK15"/>
    <mergeCell ref="A16:G16"/>
    <mergeCell ref="I16:AR16"/>
    <mergeCell ref="AS16:BL16"/>
    <mergeCell ref="BM16:CF16"/>
    <mergeCell ref="CG16:CY16"/>
    <mergeCell ref="CZ16:DR16"/>
    <mergeCell ref="DS16:EK16"/>
    <mergeCell ref="EL16:FK16"/>
    <mergeCell ref="A9:FK9"/>
    <mergeCell ref="A12:G14"/>
    <mergeCell ref="H12:AR14"/>
    <mergeCell ref="AS12:BL14"/>
    <mergeCell ref="BM12:CF14"/>
    <mergeCell ref="CG12:DR12"/>
    <mergeCell ref="DS12:FK13"/>
    <mergeCell ref="CG13:CY14"/>
    <mergeCell ref="CZ13:DR14"/>
    <mergeCell ref="DS14:EK14"/>
    <mergeCell ref="EL14:FK14"/>
    <mergeCell ref="B1:FJ1"/>
    <mergeCell ref="A3:CY4"/>
    <mergeCell ref="CZ3:FK3"/>
    <mergeCell ref="CZ4:EE4"/>
    <mergeCell ref="EF4:FK4"/>
    <mergeCell ref="B5:CX5"/>
    <mergeCell ref="CZ5:EE7"/>
    <mergeCell ref="EF5:FK7"/>
    <mergeCell ref="B6:CX6"/>
    <mergeCell ref="B7:CX7"/>
  </mergeCells>
  <hyperlinks>
    <hyperlink ref="CV133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06"/>
  <sheetViews>
    <sheetView view="pageBreakPreview" zoomScale="85" zoomScaleNormal="100" zoomScaleSheetLayoutView="85" workbookViewId="0">
      <selection activeCell="CZ5" sqref="CZ5:EE7"/>
    </sheetView>
  </sheetViews>
  <sheetFormatPr defaultColWidth="0.85546875" defaultRowHeight="12.75" x14ac:dyDescent="0.2"/>
  <cols>
    <col min="1" max="99" width="0.85546875" style="1"/>
    <col min="100" max="123" width="1.42578125" style="1" customWidth="1"/>
    <col min="124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331" t="s">
        <v>138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3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334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6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12" customHeight="1" x14ac:dyDescent="0.2">
      <c r="A5" s="16"/>
      <c r="B5" s="338" t="s">
        <v>146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24"/>
      <c r="CZ5" s="323" t="s">
        <v>208</v>
      </c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5"/>
      <c r="EF5" s="323" t="s">
        <v>36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274" t="s">
        <v>74</v>
      </c>
      <c r="B16" s="275"/>
      <c r="C16" s="275"/>
      <c r="D16" s="275"/>
      <c r="E16" s="275"/>
      <c r="F16" s="275"/>
      <c r="G16" s="276"/>
      <c r="H16" s="27"/>
      <c r="I16" s="292" t="s">
        <v>73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3"/>
      <c r="AS16" s="204">
        <f>AS17+AS19+AS20</f>
        <v>490000</v>
      </c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6"/>
      <c r="BM16" s="204">
        <f>BM17+BM19</f>
        <v>517890.2</v>
      </c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6"/>
      <c r="CG16" s="204">
        <f>CG17+CG19+CG20</f>
        <v>331690.2</v>
      </c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6"/>
      <c r="CZ16" s="204">
        <f>CZ17+CZ19+CZ20</f>
        <v>216918.5</v>
      </c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6"/>
      <c r="DS16" s="204">
        <f>DS17+DS19+DS20</f>
        <v>0</v>
      </c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6"/>
      <c r="EL16" s="204">
        <f>EL17+EL19+EL20</f>
        <v>0</v>
      </c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6"/>
    </row>
    <row r="17" spans="1:167" ht="12" customHeight="1" x14ac:dyDescent="0.2">
      <c r="A17" s="238" t="s">
        <v>75</v>
      </c>
      <c r="B17" s="239"/>
      <c r="C17" s="239"/>
      <c r="D17" s="239"/>
      <c r="E17" s="239"/>
      <c r="F17" s="239"/>
      <c r="G17" s="240"/>
      <c r="H17" s="25"/>
      <c r="I17" s="294" t="s">
        <v>17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07">
        <f>AS28+AS43+AS54</f>
        <v>490000</v>
      </c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9"/>
      <c r="BM17" s="207">
        <f>BM28+BM43+BM54</f>
        <v>517890.2</v>
      </c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9"/>
      <c r="CG17" s="207">
        <f>CG28+CG43+CG54</f>
        <v>331690.2</v>
      </c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9"/>
      <c r="CZ17" s="207">
        <f>CZ28+CZ43+CZ54</f>
        <v>216918.5</v>
      </c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9"/>
      <c r="DS17" s="207">
        <f>DS28+DS43+DS54</f>
        <v>0</v>
      </c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9"/>
      <c r="EL17" s="207">
        <f>EL28+EL43+EL54</f>
        <v>0</v>
      </c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9"/>
    </row>
    <row r="18" spans="1:167" ht="12" customHeight="1" x14ac:dyDescent="0.2">
      <c r="A18" s="277"/>
      <c r="B18" s="278"/>
      <c r="C18" s="278"/>
      <c r="D18" s="278"/>
      <c r="E18" s="278"/>
      <c r="F18" s="278"/>
      <c r="G18" s="279"/>
      <c r="H18" s="17"/>
      <c r="I18" s="286" t="s">
        <v>76</v>
      </c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7"/>
      <c r="AS18" s="210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2"/>
      <c r="BM18" s="210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2"/>
      <c r="CG18" s="210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2"/>
      <c r="CZ18" s="210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2"/>
      <c r="DS18" s="210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2"/>
      <c r="EL18" s="210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2"/>
    </row>
    <row r="19" spans="1:167" ht="24.75" customHeight="1" x14ac:dyDescent="0.2">
      <c r="A19" s="274" t="s">
        <v>79</v>
      </c>
      <c r="B19" s="275"/>
      <c r="C19" s="275"/>
      <c r="D19" s="275"/>
      <c r="E19" s="275"/>
      <c r="F19" s="275"/>
      <c r="G19" s="276"/>
      <c r="H19" s="27"/>
      <c r="I19" s="296" t="s">
        <v>77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7"/>
      <c r="AS19" s="231">
        <f>AS34+AS45+AS56</f>
        <v>0</v>
      </c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3"/>
      <c r="BM19" s="231">
        <f>BM34+BM45+BM56</f>
        <v>0</v>
      </c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3"/>
      <c r="CG19" s="231">
        <f>CG34+CG45+CG56</f>
        <v>0</v>
      </c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3"/>
      <c r="CZ19" s="231">
        <f>CZ34+CZ45+CZ56</f>
        <v>0</v>
      </c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3"/>
      <c r="DS19" s="231">
        <f>DS34+DS45+DS56</f>
        <v>0</v>
      </c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2"/>
      <c r="EG19" s="232"/>
      <c r="EH19" s="232"/>
      <c r="EI19" s="232"/>
      <c r="EJ19" s="232"/>
      <c r="EK19" s="233"/>
      <c r="EL19" s="204">
        <f>EL34+EL45+EL56</f>
        <v>0</v>
      </c>
      <c r="EM19" s="205"/>
      <c r="EN19" s="205"/>
      <c r="EO19" s="205"/>
      <c r="EP19" s="205"/>
      <c r="EQ19" s="205"/>
      <c r="ER19" s="205"/>
      <c r="ES19" s="205"/>
      <c r="ET19" s="205"/>
      <c r="EU19" s="205"/>
      <c r="EV19" s="205"/>
      <c r="EW19" s="205"/>
      <c r="EX19" s="205"/>
      <c r="EY19" s="205"/>
      <c r="EZ19" s="205"/>
      <c r="FA19" s="205"/>
      <c r="FB19" s="205"/>
      <c r="FC19" s="205"/>
      <c r="FD19" s="205"/>
      <c r="FE19" s="205"/>
      <c r="FF19" s="205"/>
      <c r="FG19" s="205"/>
      <c r="FH19" s="205"/>
      <c r="FI19" s="205"/>
      <c r="FJ19" s="205"/>
      <c r="FK19" s="206"/>
    </row>
    <row r="20" spans="1:167" ht="24.75" customHeight="1" x14ac:dyDescent="0.2">
      <c r="A20" s="274" t="s">
        <v>80</v>
      </c>
      <c r="B20" s="275"/>
      <c r="C20" s="275"/>
      <c r="D20" s="275"/>
      <c r="E20" s="275"/>
      <c r="F20" s="275"/>
      <c r="G20" s="276"/>
      <c r="H20" s="27"/>
      <c r="I20" s="296" t="s">
        <v>78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7"/>
      <c r="AS20" s="231">
        <f>AS35+AS46+AS57</f>
        <v>0</v>
      </c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3"/>
      <c r="BM20" s="231" t="s">
        <v>18</v>
      </c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3"/>
      <c r="CG20" s="231">
        <f>CG21+CG24+CG26</f>
        <v>0</v>
      </c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3"/>
      <c r="CZ20" s="231">
        <f>CZ21+CZ24+CZ26</f>
        <v>0</v>
      </c>
      <c r="DA20" s="232"/>
      <c r="DB20" s="232"/>
      <c r="DC20" s="232"/>
      <c r="DD20" s="232"/>
      <c r="DE20" s="232"/>
      <c r="DF20" s="232"/>
      <c r="DG20" s="232"/>
      <c r="DH20" s="232"/>
      <c r="DI20" s="232"/>
      <c r="DJ20" s="232"/>
      <c r="DK20" s="232"/>
      <c r="DL20" s="232"/>
      <c r="DM20" s="232"/>
      <c r="DN20" s="232"/>
      <c r="DO20" s="232"/>
      <c r="DP20" s="232"/>
      <c r="DQ20" s="232"/>
      <c r="DR20" s="233"/>
      <c r="DS20" s="231">
        <f>DS21+DS24+DS26</f>
        <v>0</v>
      </c>
      <c r="DT20" s="232"/>
      <c r="DU20" s="232"/>
      <c r="DV20" s="232"/>
      <c r="DW20" s="232"/>
      <c r="DX20" s="232"/>
      <c r="DY20" s="232"/>
      <c r="DZ20" s="232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3"/>
      <c r="EL20" s="204">
        <f>EL21+EL24+EL26</f>
        <v>0</v>
      </c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5"/>
      <c r="FF20" s="205"/>
      <c r="FG20" s="205"/>
      <c r="FH20" s="205"/>
      <c r="FI20" s="205"/>
      <c r="FJ20" s="205"/>
      <c r="FK20" s="206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07" t="s">
        <v>18</v>
      </c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9"/>
      <c r="BM21" s="207" t="s">
        <v>18</v>
      </c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207">
        <f>CG36+CG47+CG62</f>
        <v>0</v>
      </c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9"/>
      <c r="CZ21" s="207">
        <f>CZ36+CZ47+CZ62</f>
        <v>0</v>
      </c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9"/>
      <c r="DS21" s="207">
        <f>DS36+DS47+DS62</f>
        <v>0</v>
      </c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9"/>
      <c r="EL21" s="207">
        <f>EL36+EL47+EL62</f>
        <v>0</v>
      </c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9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13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5"/>
      <c r="BM22" s="213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5"/>
      <c r="CG22" s="213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5"/>
      <c r="CZ22" s="213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5"/>
      <c r="DS22" s="213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5"/>
      <c r="EL22" s="213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5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10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2"/>
      <c r="BM23" s="210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07" t="s">
        <v>18</v>
      </c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9"/>
      <c r="BM24" s="207" t="s">
        <v>18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7">
        <f>CG39+CG50+CG65</f>
        <v>0</v>
      </c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9"/>
      <c r="CZ24" s="207">
        <f>CZ39+CZ50+CZ65</f>
        <v>0</v>
      </c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9"/>
      <c r="DS24" s="207">
        <f>DS39+DS50+DS65</f>
        <v>0</v>
      </c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9"/>
      <c r="EL24" s="207">
        <f>EL39+EL50+EL65</f>
        <v>0</v>
      </c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9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10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2"/>
      <c r="BM25" s="210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2"/>
      <c r="CG25" s="210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2"/>
      <c r="CZ25" s="210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2"/>
      <c r="DS25" s="210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  <c r="EL25" s="210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2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231" t="s">
        <v>18</v>
      </c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3"/>
      <c r="BM26" s="231" t="s">
        <v>18</v>
      </c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3"/>
      <c r="CG26" s="231">
        <f>CG41+CG52+CG67</f>
        <v>0</v>
      </c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3"/>
      <c r="CZ26" s="231">
        <f>CZ41+CZ52+CZ67</f>
        <v>0</v>
      </c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3"/>
      <c r="DS26" s="231">
        <f>DS41+DS52+DS67</f>
        <v>0</v>
      </c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2"/>
      <c r="EG26" s="232"/>
      <c r="EH26" s="232"/>
      <c r="EI26" s="232"/>
      <c r="EJ26" s="232"/>
      <c r="EK26" s="233"/>
      <c r="EL26" s="204">
        <f>EL41+EL52+EL67</f>
        <v>0</v>
      </c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38.25" customHeight="1" x14ac:dyDescent="0.2">
      <c r="A27" s="274" t="s">
        <v>32</v>
      </c>
      <c r="B27" s="275"/>
      <c r="C27" s="275"/>
      <c r="D27" s="275"/>
      <c r="E27" s="275"/>
      <c r="F27" s="275"/>
      <c r="G27" s="276"/>
      <c r="H27" s="27"/>
      <c r="I27" s="292" t="s">
        <v>85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3"/>
      <c r="AS27" s="231">
        <f>AS28+AS34+AS35</f>
        <v>303800</v>
      </c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3"/>
      <c r="BM27" s="231">
        <f>BM28+BM34</f>
        <v>331690.2</v>
      </c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3"/>
      <c r="CG27" s="231">
        <f>CG28+CG34+CG35</f>
        <v>331690.2</v>
      </c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3"/>
      <c r="CZ27" s="231">
        <f>CZ28+CZ34+CZ35</f>
        <v>216918.5</v>
      </c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3"/>
      <c r="DS27" s="204">
        <f>DS28+DS34+DS35</f>
        <v>0</v>
      </c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5"/>
      <c r="EH27" s="205"/>
      <c r="EI27" s="205"/>
      <c r="EJ27" s="205"/>
      <c r="EK27" s="206"/>
      <c r="EL27" s="204">
        <f>EL28+EL34+EL35</f>
        <v>0</v>
      </c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6"/>
    </row>
    <row r="28" spans="1:167" ht="12" customHeight="1" x14ac:dyDescent="0.2">
      <c r="A28" s="238" t="s">
        <v>31</v>
      </c>
      <c r="B28" s="239"/>
      <c r="C28" s="239"/>
      <c r="D28" s="239"/>
      <c r="E28" s="239"/>
      <c r="F28" s="239"/>
      <c r="G28" s="240"/>
      <c r="H28" s="25"/>
      <c r="I28" s="294" t="s">
        <v>17</v>
      </c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5"/>
      <c r="AS28" s="207">
        <v>303800</v>
      </c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9"/>
      <c r="BM28" s="207">
        <v>331690.2</v>
      </c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9"/>
      <c r="CG28" s="207">
        <v>331690.2</v>
      </c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9"/>
      <c r="CZ28" s="207">
        <v>216918.5</v>
      </c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9"/>
      <c r="DS28" s="207">
        <v>0</v>
      </c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9"/>
      <c r="EL28" s="207">
        <v>0</v>
      </c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9"/>
    </row>
    <row r="29" spans="1:167" ht="12" customHeight="1" x14ac:dyDescent="0.2">
      <c r="A29" s="277"/>
      <c r="B29" s="278"/>
      <c r="C29" s="278"/>
      <c r="D29" s="278"/>
      <c r="E29" s="278"/>
      <c r="F29" s="278"/>
      <c r="G29" s="279"/>
      <c r="H29" s="17"/>
      <c r="I29" s="286" t="s">
        <v>76</v>
      </c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7"/>
      <c r="AS29" s="210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2"/>
      <c r="BM29" s="210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2"/>
      <c r="CG29" s="210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  <c r="CY29" s="212"/>
      <c r="CZ29" s="210"/>
      <c r="DA29" s="211"/>
      <c r="DB29" s="211"/>
      <c r="DC29" s="211"/>
      <c r="DD29" s="211"/>
      <c r="DE29" s="211"/>
      <c r="DF29" s="211"/>
      <c r="DG29" s="211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2"/>
      <c r="DS29" s="210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11"/>
      <c r="EG29" s="211"/>
      <c r="EH29" s="211"/>
      <c r="EI29" s="211"/>
      <c r="EJ29" s="211"/>
      <c r="EK29" s="212"/>
      <c r="EL29" s="210"/>
      <c r="EM29" s="211"/>
      <c r="EN29" s="211"/>
      <c r="EO29" s="211"/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1"/>
      <c r="FI29" s="211"/>
      <c r="FJ29" s="211"/>
      <c r="FK29" s="212"/>
    </row>
    <row r="30" spans="1:167" s="49" customFormat="1" ht="39.75" customHeight="1" x14ac:dyDescent="0.2">
      <c r="A30" s="222"/>
      <c r="B30" s="223"/>
      <c r="C30" s="223"/>
      <c r="D30" s="223"/>
      <c r="E30" s="223"/>
      <c r="F30" s="223"/>
      <c r="G30" s="224"/>
      <c r="H30" s="222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4"/>
      <c r="AS30" s="309" t="s">
        <v>67</v>
      </c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1"/>
      <c r="BM30" s="309" t="s">
        <v>68</v>
      </c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1"/>
      <c r="CG30" s="298" t="s">
        <v>69</v>
      </c>
      <c r="CH30" s="299"/>
      <c r="CI30" s="299"/>
      <c r="CJ30" s="299"/>
      <c r="CK30" s="299"/>
      <c r="CL30" s="299"/>
      <c r="CM30" s="299"/>
      <c r="CN30" s="299"/>
      <c r="CO30" s="299"/>
      <c r="CP30" s="299"/>
      <c r="CQ30" s="299"/>
      <c r="CR30" s="299"/>
      <c r="CS30" s="299"/>
      <c r="CT30" s="299"/>
      <c r="CU30" s="299"/>
      <c r="CV30" s="299"/>
      <c r="CW30" s="299"/>
      <c r="CX30" s="299"/>
      <c r="CY30" s="299"/>
      <c r="CZ30" s="299"/>
      <c r="DA30" s="299"/>
      <c r="DB30" s="299"/>
      <c r="DC30" s="299"/>
      <c r="DD30" s="299"/>
      <c r="DE30" s="299"/>
      <c r="DF30" s="299"/>
      <c r="DG30" s="299"/>
      <c r="DH30" s="299"/>
      <c r="DI30" s="299"/>
      <c r="DJ30" s="299"/>
      <c r="DK30" s="299"/>
      <c r="DL30" s="299"/>
      <c r="DM30" s="299"/>
      <c r="DN30" s="299"/>
      <c r="DO30" s="299"/>
      <c r="DP30" s="299"/>
      <c r="DQ30" s="299"/>
      <c r="DR30" s="300"/>
      <c r="DS30" s="309" t="s">
        <v>72</v>
      </c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11"/>
    </row>
    <row r="31" spans="1:167" s="49" customFormat="1" ht="12.75" customHeight="1" x14ac:dyDescent="0.2">
      <c r="A31" s="283"/>
      <c r="B31" s="284"/>
      <c r="C31" s="284"/>
      <c r="D31" s="284"/>
      <c r="E31" s="284"/>
      <c r="F31" s="284"/>
      <c r="G31" s="285"/>
      <c r="H31" s="283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5"/>
      <c r="AS31" s="312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4"/>
      <c r="BM31" s="312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4"/>
      <c r="CG31" s="301" t="s">
        <v>70</v>
      </c>
      <c r="CH31" s="302"/>
      <c r="CI31" s="302"/>
      <c r="CJ31" s="302"/>
      <c r="CK31" s="302"/>
      <c r="CL31" s="302"/>
      <c r="CM31" s="302"/>
      <c r="CN31" s="302"/>
      <c r="CO31" s="302"/>
      <c r="CP31" s="302"/>
      <c r="CQ31" s="302"/>
      <c r="CR31" s="302"/>
      <c r="CS31" s="302"/>
      <c r="CT31" s="302"/>
      <c r="CU31" s="302"/>
      <c r="CV31" s="302"/>
      <c r="CW31" s="302"/>
      <c r="CX31" s="302"/>
      <c r="CY31" s="303"/>
      <c r="CZ31" s="301" t="s">
        <v>71</v>
      </c>
      <c r="DA31" s="302"/>
      <c r="DB31" s="302"/>
      <c r="DC31" s="302"/>
      <c r="DD31" s="302"/>
      <c r="DE31" s="302"/>
      <c r="DF31" s="302"/>
      <c r="DG31" s="302"/>
      <c r="DH31" s="302"/>
      <c r="DI31" s="302"/>
      <c r="DJ31" s="302"/>
      <c r="DK31" s="302"/>
      <c r="DL31" s="302"/>
      <c r="DM31" s="302"/>
      <c r="DN31" s="302"/>
      <c r="DO31" s="302"/>
      <c r="DP31" s="302"/>
      <c r="DQ31" s="302"/>
      <c r="DR31" s="303"/>
      <c r="DS31" s="315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6"/>
      <c r="ET31" s="316"/>
      <c r="EU31" s="316"/>
      <c r="EV31" s="316"/>
      <c r="EW31" s="316"/>
      <c r="EX31" s="316"/>
      <c r="EY31" s="316"/>
      <c r="EZ31" s="316"/>
      <c r="FA31" s="316"/>
      <c r="FB31" s="316"/>
      <c r="FC31" s="316"/>
      <c r="FD31" s="316"/>
      <c r="FE31" s="316"/>
      <c r="FF31" s="316"/>
      <c r="FG31" s="316"/>
      <c r="FH31" s="316"/>
      <c r="FI31" s="316"/>
      <c r="FJ31" s="316"/>
      <c r="FK31" s="317"/>
    </row>
    <row r="32" spans="1:167" s="49" customFormat="1" ht="53.25" customHeight="1" x14ac:dyDescent="0.2">
      <c r="A32" s="225"/>
      <c r="B32" s="226"/>
      <c r="C32" s="226"/>
      <c r="D32" s="226"/>
      <c r="E32" s="226"/>
      <c r="F32" s="226"/>
      <c r="G32" s="227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7"/>
      <c r="AS32" s="315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7"/>
      <c r="BM32" s="315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7"/>
      <c r="CG32" s="304"/>
      <c r="CH32" s="305"/>
      <c r="CI32" s="305"/>
      <c r="CJ32" s="305"/>
      <c r="CK32" s="305"/>
      <c r="CL32" s="305"/>
      <c r="CM32" s="305"/>
      <c r="CN32" s="305"/>
      <c r="CO32" s="305"/>
      <c r="CP32" s="305"/>
      <c r="CQ32" s="305"/>
      <c r="CR32" s="305"/>
      <c r="CS32" s="305"/>
      <c r="CT32" s="305"/>
      <c r="CU32" s="305"/>
      <c r="CV32" s="305"/>
      <c r="CW32" s="305"/>
      <c r="CX32" s="305"/>
      <c r="CY32" s="306"/>
      <c r="CZ32" s="304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5"/>
      <c r="DM32" s="305"/>
      <c r="DN32" s="305"/>
      <c r="DO32" s="305"/>
      <c r="DP32" s="305"/>
      <c r="DQ32" s="305"/>
      <c r="DR32" s="306"/>
      <c r="DS32" s="228" t="s">
        <v>70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30"/>
      <c r="EL32" s="228" t="s">
        <v>30</v>
      </c>
      <c r="EM32" s="229"/>
      <c r="EN32" s="229"/>
      <c r="EO32" s="229"/>
      <c r="EP32" s="229"/>
      <c r="EQ32" s="229"/>
      <c r="ER32" s="229"/>
      <c r="ES32" s="229"/>
      <c r="ET32" s="229"/>
      <c r="EU32" s="229"/>
      <c r="EV32" s="229"/>
      <c r="EW32" s="229"/>
      <c r="EX32" s="229"/>
      <c r="EY32" s="229"/>
      <c r="EZ32" s="229"/>
      <c r="FA32" s="229"/>
      <c r="FB32" s="229"/>
      <c r="FC32" s="229"/>
      <c r="FD32" s="229"/>
      <c r="FE32" s="229"/>
      <c r="FF32" s="229"/>
      <c r="FG32" s="229"/>
      <c r="FH32" s="229"/>
      <c r="FI32" s="229"/>
      <c r="FJ32" s="229"/>
      <c r="FK32" s="230"/>
    </row>
    <row r="33" spans="1:167" s="51" customFormat="1" x14ac:dyDescent="0.2">
      <c r="A33" s="235">
        <v>1</v>
      </c>
      <c r="B33" s="236"/>
      <c r="C33" s="236"/>
      <c r="D33" s="236"/>
      <c r="E33" s="236"/>
      <c r="F33" s="236"/>
      <c r="G33" s="237"/>
      <c r="H33" s="235">
        <v>2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7"/>
      <c r="AS33" s="219">
        <v>3</v>
      </c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L33" s="221"/>
      <c r="BM33" s="219">
        <v>4</v>
      </c>
      <c r="BN33" s="220"/>
      <c r="BO33" s="220"/>
      <c r="BP33" s="220"/>
      <c r="BQ33" s="220"/>
      <c r="BR33" s="220"/>
      <c r="BS33" s="220"/>
      <c r="BT33" s="220"/>
      <c r="BU33" s="220"/>
      <c r="BV33" s="220"/>
      <c r="BW33" s="220"/>
      <c r="BX33" s="220"/>
      <c r="BY33" s="220"/>
      <c r="BZ33" s="220"/>
      <c r="CA33" s="220"/>
      <c r="CB33" s="220"/>
      <c r="CC33" s="220"/>
      <c r="CD33" s="220"/>
      <c r="CE33" s="220"/>
      <c r="CF33" s="221"/>
      <c r="CG33" s="219">
        <v>5</v>
      </c>
      <c r="CH33" s="220"/>
      <c r="CI33" s="220"/>
      <c r="CJ33" s="220"/>
      <c r="CK33" s="220"/>
      <c r="CL33" s="220"/>
      <c r="CM33" s="220"/>
      <c r="CN33" s="220"/>
      <c r="CO33" s="220"/>
      <c r="CP33" s="220"/>
      <c r="CQ33" s="220"/>
      <c r="CR33" s="220"/>
      <c r="CS33" s="220"/>
      <c r="CT33" s="220"/>
      <c r="CU33" s="220"/>
      <c r="CV33" s="220"/>
      <c r="CW33" s="220"/>
      <c r="CX33" s="220"/>
      <c r="CY33" s="221"/>
      <c r="CZ33" s="219">
        <v>6</v>
      </c>
      <c r="DA33" s="220"/>
      <c r="DB33" s="220"/>
      <c r="DC33" s="220"/>
      <c r="DD33" s="220"/>
      <c r="DE33" s="220"/>
      <c r="DF33" s="220"/>
      <c r="DG33" s="220"/>
      <c r="DH33" s="220"/>
      <c r="DI33" s="220"/>
      <c r="DJ33" s="220"/>
      <c r="DK33" s="220"/>
      <c r="DL33" s="220"/>
      <c r="DM33" s="220"/>
      <c r="DN33" s="220"/>
      <c r="DO33" s="220"/>
      <c r="DP33" s="220"/>
      <c r="DQ33" s="220"/>
      <c r="DR33" s="221"/>
      <c r="DS33" s="219">
        <v>7</v>
      </c>
      <c r="DT33" s="220"/>
      <c r="DU33" s="220"/>
      <c r="DV33" s="220"/>
      <c r="DW33" s="220"/>
      <c r="DX33" s="220"/>
      <c r="DY33" s="220"/>
      <c r="DZ33" s="220"/>
      <c r="EA33" s="220"/>
      <c r="EB33" s="220"/>
      <c r="EC33" s="220"/>
      <c r="ED33" s="220"/>
      <c r="EE33" s="220"/>
      <c r="EF33" s="220"/>
      <c r="EG33" s="220"/>
      <c r="EH33" s="220"/>
      <c r="EI33" s="220"/>
      <c r="EJ33" s="220"/>
      <c r="EK33" s="221"/>
      <c r="EL33" s="219">
        <v>8</v>
      </c>
      <c r="EM33" s="220"/>
      <c r="EN33" s="220"/>
      <c r="EO33" s="220"/>
      <c r="EP33" s="220"/>
      <c r="EQ33" s="220"/>
      <c r="ER33" s="220"/>
      <c r="ES33" s="220"/>
      <c r="ET33" s="220"/>
      <c r="EU33" s="220"/>
      <c r="EV33" s="220"/>
      <c r="EW33" s="220"/>
      <c r="EX33" s="220"/>
      <c r="EY33" s="220"/>
      <c r="EZ33" s="220"/>
      <c r="FA33" s="220"/>
      <c r="FB33" s="220"/>
      <c r="FC33" s="220"/>
      <c r="FD33" s="220"/>
      <c r="FE33" s="220"/>
      <c r="FF33" s="220"/>
      <c r="FG33" s="220"/>
      <c r="FH33" s="220"/>
      <c r="FI33" s="220"/>
      <c r="FJ33" s="220"/>
      <c r="FK33" s="221"/>
    </row>
    <row r="34" spans="1:167" ht="24.75" customHeight="1" x14ac:dyDescent="0.2">
      <c r="A34" s="274" t="s">
        <v>33</v>
      </c>
      <c r="B34" s="275"/>
      <c r="C34" s="275"/>
      <c r="D34" s="275"/>
      <c r="E34" s="275"/>
      <c r="F34" s="275"/>
      <c r="G34" s="276"/>
      <c r="H34" s="27"/>
      <c r="I34" s="296" t="s">
        <v>77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7"/>
      <c r="AS34" s="231">
        <v>0</v>
      </c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3"/>
      <c r="BM34" s="231">
        <v>0</v>
      </c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3"/>
      <c r="CG34" s="231">
        <v>0</v>
      </c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3"/>
      <c r="CZ34" s="231">
        <v>0</v>
      </c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3"/>
      <c r="DS34" s="204">
        <v>0</v>
      </c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6"/>
      <c r="EL34" s="204">
        <v>0</v>
      </c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6"/>
    </row>
    <row r="35" spans="1:167" ht="24.75" customHeight="1" x14ac:dyDescent="0.2">
      <c r="A35" s="274" t="s">
        <v>34</v>
      </c>
      <c r="B35" s="275"/>
      <c r="C35" s="275"/>
      <c r="D35" s="275"/>
      <c r="E35" s="275"/>
      <c r="F35" s="275"/>
      <c r="G35" s="276"/>
      <c r="H35" s="27"/>
      <c r="I35" s="296" t="s">
        <v>78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7"/>
      <c r="AS35" s="231">
        <v>0</v>
      </c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3"/>
      <c r="BM35" s="231" t="s">
        <v>18</v>
      </c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3"/>
      <c r="CG35" s="231">
        <v>0</v>
      </c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3"/>
      <c r="CZ35" s="231">
        <v>0</v>
      </c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3"/>
      <c r="DS35" s="231">
        <v>0</v>
      </c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3"/>
      <c r="EL35" s="204">
        <f>EL36+EL39+EL41</f>
        <v>0</v>
      </c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6"/>
    </row>
    <row r="36" spans="1:167" ht="12" customHeight="1" x14ac:dyDescent="0.2">
      <c r="A36" s="238" t="s">
        <v>35</v>
      </c>
      <c r="B36" s="239"/>
      <c r="C36" s="239"/>
      <c r="D36" s="239"/>
      <c r="E36" s="239"/>
      <c r="F36" s="239"/>
      <c r="G36" s="240"/>
      <c r="H36" s="25"/>
      <c r="I36" s="267" t="s">
        <v>17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8"/>
      <c r="AS36" s="207" t="s">
        <v>18</v>
      </c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9"/>
      <c r="BM36" s="207" t="s">
        <v>18</v>
      </c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9"/>
      <c r="CG36" s="207">
        <v>0</v>
      </c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9"/>
      <c r="CZ36" s="207">
        <v>0</v>
      </c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9"/>
      <c r="DS36" s="207">
        <v>0</v>
      </c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>
        <v>0</v>
      </c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9"/>
    </row>
    <row r="37" spans="1:167" ht="12.75" customHeight="1" x14ac:dyDescent="0.2">
      <c r="A37" s="280"/>
      <c r="B37" s="281"/>
      <c r="C37" s="281"/>
      <c r="D37" s="281"/>
      <c r="E37" s="281"/>
      <c r="F37" s="281"/>
      <c r="G37" s="282"/>
      <c r="H37" s="16"/>
      <c r="I37" s="288" t="s">
        <v>87</v>
      </c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9"/>
      <c r="AS37" s="213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5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5"/>
      <c r="CG37" s="213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5"/>
      <c r="CZ37" s="213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5"/>
      <c r="DS37" s="213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5"/>
    </row>
    <row r="38" spans="1:167" ht="12.75" customHeight="1" x14ac:dyDescent="0.2">
      <c r="A38" s="277"/>
      <c r="B38" s="278"/>
      <c r="C38" s="278"/>
      <c r="D38" s="278"/>
      <c r="E38" s="278"/>
      <c r="F38" s="278"/>
      <c r="G38" s="279"/>
      <c r="H38" s="17"/>
      <c r="I38" s="290" t="s">
        <v>86</v>
      </c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1"/>
      <c r="AS38" s="210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2"/>
      <c r="BM38" s="210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2"/>
      <c r="CG38" s="210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2"/>
      <c r="CZ38" s="210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2"/>
      <c r="DS38" s="210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2"/>
      <c r="EL38" s="210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2"/>
    </row>
    <row r="39" spans="1:167" ht="12.75" customHeight="1" x14ac:dyDescent="0.2">
      <c r="A39" s="238" t="s">
        <v>36</v>
      </c>
      <c r="B39" s="239"/>
      <c r="C39" s="239"/>
      <c r="D39" s="239"/>
      <c r="E39" s="239"/>
      <c r="F39" s="239"/>
      <c r="G39" s="240"/>
      <c r="H39" s="25"/>
      <c r="I39" s="267" t="s">
        <v>88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8"/>
      <c r="AS39" s="207" t="s">
        <v>18</v>
      </c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9"/>
      <c r="BM39" s="207" t="s">
        <v>18</v>
      </c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9"/>
      <c r="CG39" s="207">
        <v>0</v>
      </c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9"/>
      <c r="CZ39" s="207">
        <v>0</v>
      </c>
      <c r="DA39" s="208"/>
      <c r="DB39" s="208"/>
      <c r="DC39" s="208"/>
      <c r="DD39" s="208"/>
      <c r="DE39" s="208"/>
      <c r="DF39" s="208"/>
      <c r="DG39" s="208"/>
      <c r="DH39" s="208"/>
      <c r="DI39" s="208"/>
      <c r="DJ39" s="208"/>
      <c r="DK39" s="208"/>
      <c r="DL39" s="208"/>
      <c r="DM39" s="208"/>
      <c r="DN39" s="208"/>
      <c r="DO39" s="208"/>
      <c r="DP39" s="208"/>
      <c r="DQ39" s="208"/>
      <c r="DR39" s="209"/>
      <c r="DS39" s="207">
        <v>0</v>
      </c>
      <c r="DT39" s="208"/>
      <c r="DU39" s="208"/>
      <c r="DV39" s="208"/>
      <c r="DW39" s="208"/>
      <c r="DX39" s="208"/>
      <c r="DY39" s="208"/>
      <c r="DZ39" s="208"/>
      <c r="EA39" s="208"/>
      <c r="EB39" s="208"/>
      <c r="EC39" s="208"/>
      <c r="ED39" s="208"/>
      <c r="EE39" s="208"/>
      <c r="EF39" s="208"/>
      <c r="EG39" s="208"/>
      <c r="EH39" s="208"/>
      <c r="EI39" s="208"/>
      <c r="EJ39" s="208"/>
      <c r="EK39" s="209"/>
      <c r="EL39" s="207">
        <v>0</v>
      </c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208"/>
      <c r="FG39" s="208"/>
      <c r="FH39" s="208"/>
      <c r="FI39" s="208"/>
      <c r="FJ39" s="208"/>
      <c r="FK39" s="209"/>
    </row>
    <row r="40" spans="1:167" ht="12.75" customHeight="1" x14ac:dyDescent="0.2">
      <c r="A40" s="277"/>
      <c r="B40" s="278"/>
      <c r="C40" s="278"/>
      <c r="D40" s="278"/>
      <c r="E40" s="278"/>
      <c r="F40" s="278"/>
      <c r="G40" s="279"/>
      <c r="H40" s="17"/>
      <c r="I40" s="286" t="s">
        <v>89</v>
      </c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7"/>
      <c r="AS40" s="210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2"/>
      <c r="BM40" s="210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2"/>
      <c r="CG40" s="210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2"/>
      <c r="CZ40" s="210"/>
      <c r="DA40" s="211"/>
      <c r="DB40" s="211"/>
      <c r="DC40" s="211"/>
      <c r="DD40" s="211"/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1"/>
      <c r="DQ40" s="211"/>
      <c r="DR40" s="212"/>
      <c r="DS40" s="210"/>
      <c r="DT40" s="211"/>
      <c r="DU40" s="211"/>
      <c r="DV40" s="211"/>
      <c r="DW40" s="211"/>
      <c r="DX40" s="211"/>
      <c r="DY40" s="211"/>
      <c r="DZ40" s="211"/>
      <c r="EA40" s="211"/>
      <c r="EB40" s="211"/>
      <c r="EC40" s="211"/>
      <c r="ED40" s="211"/>
      <c r="EE40" s="211"/>
      <c r="EF40" s="211"/>
      <c r="EG40" s="211"/>
      <c r="EH40" s="211"/>
      <c r="EI40" s="211"/>
      <c r="EJ40" s="211"/>
      <c r="EK40" s="212"/>
      <c r="EL40" s="210"/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1"/>
      <c r="EX40" s="211"/>
      <c r="EY40" s="211"/>
      <c r="EZ40" s="211"/>
      <c r="FA40" s="211"/>
      <c r="FB40" s="211"/>
      <c r="FC40" s="211"/>
      <c r="FD40" s="211"/>
      <c r="FE40" s="211"/>
      <c r="FF40" s="211"/>
      <c r="FG40" s="211"/>
      <c r="FH40" s="211"/>
      <c r="FI40" s="211"/>
      <c r="FJ40" s="211"/>
      <c r="FK40" s="212"/>
    </row>
    <row r="41" spans="1:167" ht="12.75" customHeight="1" x14ac:dyDescent="0.2">
      <c r="A41" s="318" t="s">
        <v>37</v>
      </c>
      <c r="B41" s="319"/>
      <c r="C41" s="319"/>
      <c r="D41" s="319"/>
      <c r="E41" s="319"/>
      <c r="F41" s="319"/>
      <c r="G41" s="320"/>
      <c r="H41" s="27"/>
      <c r="I41" s="321" t="s">
        <v>81</v>
      </c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2"/>
      <c r="AS41" s="231" t="s">
        <v>18</v>
      </c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3"/>
      <c r="BM41" s="231" t="s">
        <v>18</v>
      </c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3"/>
      <c r="CG41" s="231">
        <v>0</v>
      </c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3"/>
      <c r="CZ41" s="231">
        <v>0</v>
      </c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3"/>
      <c r="DS41" s="204">
        <v>0</v>
      </c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6"/>
      <c r="EL41" s="204">
        <v>0</v>
      </c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6"/>
    </row>
    <row r="42" spans="1:167" ht="24.75" customHeight="1" x14ac:dyDescent="0.2">
      <c r="A42" s="274" t="s">
        <v>90</v>
      </c>
      <c r="B42" s="275"/>
      <c r="C42" s="275"/>
      <c r="D42" s="275"/>
      <c r="E42" s="275"/>
      <c r="F42" s="275"/>
      <c r="G42" s="276"/>
      <c r="H42" s="27"/>
      <c r="I42" s="292" t="s">
        <v>92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3"/>
      <c r="AS42" s="204">
        <f>AS43+AS45+AS46</f>
        <v>49000</v>
      </c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6"/>
      <c r="BM42" s="204">
        <f>BM43+BM45</f>
        <v>49000</v>
      </c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6"/>
      <c r="CG42" s="204">
        <f>CG43+CG45+CG46</f>
        <v>0</v>
      </c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6"/>
      <c r="CZ42" s="204">
        <f>CZ43+CZ45+CZ46</f>
        <v>0</v>
      </c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6"/>
      <c r="DS42" s="204">
        <f>DS43+DS45+DS46</f>
        <v>0</v>
      </c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204">
        <f>EL43+EL45+EL46</f>
        <v>0</v>
      </c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6"/>
    </row>
    <row r="43" spans="1:167" ht="12" customHeight="1" x14ac:dyDescent="0.2">
      <c r="A43" s="238" t="s">
        <v>91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>
        <v>49000</v>
      </c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>
        <v>49000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>
        <v>0</v>
      </c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>
        <v>0</v>
      </c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>
        <v>0</v>
      </c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207">
        <v>0</v>
      </c>
      <c r="EM43" s="208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208"/>
      <c r="FF43" s="208"/>
      <c r="FG43" s="208"/>
      <c r="FH43" s="208"/>
      <c r="FI43" s="208"/>
      <c r="FJ43" s="208"/>
      <c r="FK43" s="209"/>
    </row>
    <row r="44" spans="1:167" ht="12.75" customHeight="1" x14ac:dyDescent="0.2">
      <c r="A44" s="277"/>
      <c r="B44" s="278"/>
      <c r="C44" s="278"/>
      <c r="D44" s="278"/>
      <c r="E44" s="278"/>
      <c r="F44" s="278"/>
      <c r="G44" s="279"/>
      <c r="H44" s="17"/>
      <c r="I44" s="307" t="s">
        <v>76</v>
      </c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8"/>
      <c r="AS44" s="210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2"/>
      <c r="CG44" s="210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2"/>
      <c r="CZ44" s="210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2"/>
      <c r="DS44" s="210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  <c r="EL44" s="210"/>
      <c r="EM44" s="211"/>
      <c r="EN44" s="211"/>
      <c r="EO44" s="211"/>
      <c r="EP44" s="211"/>
      <c r="EQ44" s="211"/>
      <c r="ER44" s="211"/>
      <c r="ES44" s="211"/>
      <c r="ET44" s="211"/>
      <c r="EU44" s="211"/>
      <c r="EV44" s="211"/>
      <c r="EW44" s="211"/>
      <c r="EX44" s="211"/>
      <c r="EY44" s="211"/>
      <c r="EZ44" s="211"/>
      <c r="FA44" s="211"/>
      <c r="FB44" s="211"/>
      <c r="FC44" s="211"/>
      <c r="FD44" s="211"/>
      <c r="FE44" s="211"/>
      <c r="FF44" s="211"/>
      <c r="FG44" s="211"/>
      <c r="FH44" s="211"/>
      <c r="FI44" s="211"/>
      <c r="FJ44" s="211"/>
      <c r="FK44" s="212"/>
    </row>
    <row r="45" spans="1:167" ht="24.75" customHeight="1" x14ac:dyDescent="0.2">
      <c r="A45" s="274" t="s">
        <v>93</v>
      </c>
      <c r="B45" s="275"/>
      <c r="C45" s="275"/>
      <c r="D45" s="275"/>
      <c r="E45" s="275"/>
      <c r="F45" s="275"/>
      <c r="G45" s="276"/>
      <c r="H45" s="27"/>
      <c r="I45" s="296" t="s">
        <v>77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7"/>
      <c r="AS45" s="231">
        <v>0</v>
      </c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3"/>
      <c r="BM45" s="231">
        <v>0</v>
      </c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3"/>
      <c r="CG45" s="231">
        <v>0</v>
      </c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3"/>
      <c r="CZ45" s="231">
        <v>0</v>
      </c>
      <c r="DA45" s="232"/>
      <c r="DB45" s="232"/>
      <c r="DC45" s="232"/>
      <c r="DD45" s="232"/>
      <c r="DE45" s="232"/>
      <c r="DF45" s="232"/>
      <c r="DG45" s="232"/>
      <c r="DH45" s="232"/>
      <c r="DI45" s="232"/>
      <c r="DJ45" s="232"/>
      <c r="DK45" s="232"/>
      <c r="DL45" s="232"/>
      <c r="DM45" s="232"/>
      <c r="DN45" s="232"/>
      <c r="DO45" s="232"/>
      <c r="DP45" s="232"/>
      <c r="DQ45" s="232"/>
      <c r="DR45" s="233"/>
      <c r="DS45" s="204">
        <v>0</v>
      </c>
      <c r="DT45" s="205"/>
      <c r="DU45" s="205"/>
      <c r="DV45" s="205"/>
      <c r="DW45" s="205"/>
      <c r="DX45" s="205"/>
      <c r="DY45" s="205"/>
      <c r="DZ45" s="205"/>
      <c r="EA45" s="205"/>
      <c r="EB45" s="205"/>
      <c r="EC45" s="205"/>
      <c r="ED45" s="205"/>
      <c r="EE45" s="205"/>
      <c r="EF45" s="205"/>
      <c r="EG45" s="205"/>
      <c r="EH45" s="205"/>
      <c r="EI45" s="205"/>
      <c r="EJ45" s="205"/>
      <c r="EK45" s="206"/>
      <c r="EL45" s="204">
        <v>0</v>
      </c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205"/>
      <c r="FG45" s="205"/>
      <c r="FH45" s="205"/>
      <c r="FI45" s="205"/>
      <c r="FJ45" s="205"/>
      <c r="FK45" s="206"/>
    </row>
    <row r="46" spans="1:167" ht="24.75" customHeight="1" x14ac:dyDescent="0.2">
      <c r="A46" s="274" t="s">
        <v>94</v>
      </c>
      <c r="B46" s="275"/>
      <c r="C46" s="275"/>
      <c r="D46" s="275"/>
      <c r="E46" s="275"/>
      <c r="F46" s="275"/>
      <c r="G46" s="276"/>
      <c r="H46" s="27"/>
      <c r="I46" s="296" t="s">
        <v>78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7"/>
      <c r="AS46" s="231">
        <v>0</v>
      </c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3"/>
      <c r="BM46" s="231" t="s">
        <v>18</v>
      </c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3"/>
      <c r="CG46" s="231">
        <f>CG47+CG50+CG52</f>
        <v>0</v>
      </c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3"/>
      <c r="CZ46" s="231">
        <f>CZ47+CZ50+CZ52</f>
        <v>0</v>
      </c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3"/>
      <c r="DS46" s="231">
        <f>DS47+DS50+DS52</f>
        <v>0</v>
      </c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32"/>
      <c r="EG46" s="232"/>
      <c r="EH46" s="232"/>
      <c r="EI46" s="232"/>
      <c r="EJ46" s="232"/>
      <c r="EK46" s="233"/>
      <c r="EL46" s="204">
        <f>EL47+EL50+EL52</f>
        <v>0</v>
      </c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  <c r="FH46" s="205"/>
      <c r="FI46" s="205"/>
      <c r="FJ46" s="205"/>
      <c r="FK46" s="206"/>
    </row>
    <row r="47" spans="1:167" ht="12" customHeight="1" x14ac:dyDescent="0.2">
      <c r="A47" s="238" t="s">
        <v>95</v>
      </c>
      <c r="B47" s="239"/>
      <c r="C47" s="239"/>
      <c r="D47" s="239"/>
      <c r="E47" s="239"/>
      <c r="F47" s="239"/>
      <c r="G47" s="240"/>
      <c r="H47" s="25"/>
      <c r="I47" s="267" t="s">
        <v>17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8"/>
      <c r="AS47" s="207" t="s">
        <v>18</v>
      </c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9"/>
      <c r="BM47" s="207" t="s">
        <v>18</v>
      </c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9"/>
      <c r="CG47" s="207">
        <v>0</v>
      </c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>
        <v>0</v>
      </c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>
        <v>0</v>
      </c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>
        <v>0</v>
      </c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12.75" customHeight="1" x14ac:dyDescent="0.2">
      <c r="A48" s="280"/>
      <c r="B48" s="281"/>
      <c r="C48" s="281"/>
      <c r="D48" s="281"/>
      <c r="E48" s="281"/>
      <c r="F48" s="281"/>
      <c r="G48" s="282"/>
      <c r="H48" s="16"/>
      <c r="I48" s="288" t="s">
        <v>87</v>
      </c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9"/>
      <c r="AS48" s="213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5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5"/>
      <c r="CG48" s="213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5"/>
      <c r="CZ48" s="213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5"/>
      <c r="DS48" s="213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/>
      <c r="EL48" s="213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5"/>
    </row>
    <row r="49" spans="1:167" ht="12.75" customHeight="1" x14ac:dyDescent="0.2">
      <c r="A49" s="277"/>
      <c r="B49" s="278"/>
      <c r="C49" s="278"/>
      <c r="D49" s="278"/>
      <c r="E49" s="278"/>
      <c r="F49" s="278"/>
      <c r="G49" s="279"/>
      <c r="H49" s="17"/>
      <c r="I49" s="290" t="s">
        <v>86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1"/>
      <c r="AS49" s="210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2"/>
      <c r="BM49" s="210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2"/>
      <c r="CG49" s="210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2"/>
      <c r="CZ49" s="210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2"/>
      <c r="DS49" s="210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2"/>
      <c r="EL49" s="210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2"/>
    </row>
    <row r="50" spans="1:167" ht="12.75" customHeight="1" x14ac:dyDescent="0.2">
      <c r="A50" s="238" t="s">
        <v>96</v>
      </c>
      <c r="B50" s="239"/>
      <c r="C50" s="239"/>
      <c r="D50" s="239"/>
      <c r="E50" s="239"/>
      <c r="F50" s="239"/>
      <c r="G50" s="240"/>
      <c r="H50" s="25"/>
      <c r="I50" s="267" t="s">
        <v>88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8"/>
      <c r="AS50" s="207" t="s">
        <v>18</v>
      </c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9"/>
      <c r="BM50" s="207" t="s">
        <v>18</v>
      </c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9"/>
      <c r="CG50" s="207">
        <v>0</v>
      </c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9"/>
      <c r="CZ50" s="207">
        <v>0</v>
      </c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9"/>
      <c r="DS50" s="207">
        <v>0</v>
      </c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9"/>
      <c r="EL50" s="207">
        <v>0</v>
      </c>
      <c r="EM50" s="208"/>
      <c r="EN50" s="208"/>
      <c r="EO50" s="208"/>
      <c r="EP50" s="208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  <c r="FF50" s="208"/>
      <c r="FG50" s="208"/>
      <c r="FH50" s="208"/>
      <c r="FI50" s="208"/>
      <c r="FJ50" s="208"/>
      <c r="FK50" s="209"/>
    </row>
    <row r="51" spans="1:167" ht="12.75" customHeight="1" x14ac:dyDescent="0.2">
      <c r="A51" s="277"/>
      <c r="B51" s="278"/>
      <c r="C51" s="278"/>
      <c r="D51" s="278"/>
      <c r="E51" s="278"/>
      <c r="F51" s="278"/>
      <c r="G51" s="279"/>
      <c r="H51" s="17"/>
      <c r="I51" s="286" t="s">
        <v>89</v>
      </c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7"/>
      <c r="AS51" s="210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2"/>
      <c r="BM51" s="210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2"/>
      <c r="CG51" s="210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2"/>
      <c r="CZ51" s="210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  <c r="DR51" s="212"/>
      <c r="DS51" s="210"/>
      <c r="DT51" s="211"/>
      <c r="DU51" s="211"/>
      <c r="DV51" s="211"/>
      <c r="DW51" s="211"/>
      <c r="DX51" s="211"/>
      <c r="DY51" s="211"/>
      <c r="DZ51" s="211"/>
      <c r="EA51" s="211"/>
      <c r="EB51" s="211"/>
      <c r="EC51" s="211"/>
      <c r="ED51" s="211"/>
      <c r="EE51" s="211"/>
      <c r="EF51" s="211"/>
      <c r="EG51" s="211"/>
      <c r="EH51" s="211"/>
      <c r="EI51" s="211"/>
      <c r="EJ51" s="211"/>
      <c r="EK51" s="212"/>
      <c r="EL51" s="210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2"/>
    </row>
    <row r="52" spans="1:167" ht="12.75" customHeight="1" x14ac:dyDescent="0.2">
      <c r="A52" s="318" t="s">
        <v>97</v>
      </c>
      <c r="B52" s="319"/>
      <c r="C52" s="319"/>
      <c r="D52" s="319"/>
      <c r="E52" s="319"/>
      <c r="F52" s="319"/>
      <c r="G52" s="320"/>
      <c r="H52" s="27"/>
      <c r="I52" s="321" t="s">
        <v>81</v>
      </c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  <c r="AA52" s="321"/>
      <c r="AB52" s="321"/>
      <c r="AC52" s="321"/>
      <c r="AD52" s="3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2"/>
      <c r="AS52" s="231" t="s">
        <v>18</v>
      </c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3"/>
      <c r="BM52" s="231" t="s">
        <v>18</v>
      </c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3"/>
      <c r="CG52" s="231">
        <v>0</v>
      </c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3"/>
      <c r="CZ52" s="231">
        <v>0</v>
      </c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3"/>
      <c r="DS52" s="204">
        <v>0</v>
      </c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6"/>
      <c r="EL52" s="204">
        <v>0</v>
      </c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205"/>
      <c r="FG52" s="205"/>
      <c r="FH52" s="205"/>
      <c r="FI52" s="205"/>
      <c r="FJ52" s="205"/>
      <c r="FK52" s="206"/>
    </row>
    <row r="53" spans="1:167" ht="24.75" customHeight="1" x14ac:dyDescent="0.2">
      <c r="A53" s="274" t="s">
        <v>98</v>
      </c>
      <c r="B53" s="275"/>
      <c r="C53" s="275"/>
      <c r="D53" s="275"/>
      <c r="E53" s="275"/>
      <c r="F53" s="275"/>
      <c r="G53" s="276"/>
      <c r="H53" s="27"/>
      <c r="I53" s="292" t="s">
        <v>99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3"/>
      <c r="AS53" s="204">
        <f>AS54+AS56+AS57</f>
        <v>137200</v>
      </c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6"/>
      <c r="BM53" s="204">
        <f>BM54+BM56</f>
        <v>137200</v>
      </c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6"/>
      <c r="CG53" s="204">
        <f>CG54+CG56+CG57</f>
        <v>0</v>
      </c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  <c r="CW53" s="205"/>
      <c r="CX53" s="205"/>
      <c r="CY53" s="206"/>
      <c r="CZ53" s="204">
        <f>CZ54+CZ56+CZ57</f>
        <v>0</v>
      </c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6"/>
      <c r="DS53" s="204">
        <f>DS54+DS56+DS57</f>
        <v>0</v>
      </c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4">
        <f>EL54+EL56+EL57</f>
        <v>0</v>
      </c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205"/>
      <c r="FG53" s="205"/>
      <c r="FH53" s="205"/>
      <c r="FI53" s="205"/>
      <c r="FJ53" s="205"/>
      <c r="FK53" s="206"/>
    </row>
    <row r="54" spans="1:167" ht="12" customHeight="1" x14ac:dyDescent="0.2">
      <c r="A54" s="238" t="s">
        <v>100</v>
      </c>
      <c r="B54" s="239"/>
      <c r="C54" s="239"/>
      <c r="D54" s="239"/>
      <c r="E54" s="239"/>
      <c r="F54" s="239"/>
      <c r="G54" s="240"/>
      <c r="H54" s="25"/>
      <c r="I54" s="294" t="s">
        <v>17</v>
      </c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07">
        <v>137200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>
        <v>137200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>
        <v>0</v>
      </c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>
        <v>0</v>
      </c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>
        <v>0</v>
      </c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>
        <v>0</v>
      </c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77"/>
      <c r="B55" s="278"/>
      <c r="C55" s="278"/>
      <c r="D55" s="278"/>
      <c r="E55" s="278"/>
      <c r="F55" s="278"/>
      <c r="G55" s="279"/>
      <c r="H55" s="17"/>
      <c r="I55" s="286" t="s">
        <v>76</v>
      </c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  <c r="AM55" s="286"/>
      <c r="AN55" s="286"/>
      <c r="AO55" s="286"/>
      <c r="AP55" s="286"/>
      <c r="AQ55" s="286"/>
      <c r="AR55" s="287"/>
      <c r="AS55" s="210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2"/>
      <c r="BM55" s="210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2"/>
      <c r="CG55" s="210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2"/>
      <c r="CZ55" s="210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2"/>
      <c r="DS55" s="210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2"/>
      <c r="EL55" s="210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1"/>
      <c r="FD55" s="211"/>
      <c r="FE55" s="211"/>
      <c r="FF55" s="211"/>
      <c r="FG55" s="211"/>
      <c r="FH55" s="211"/>
      <c r="FI55" s="211"/>
      <c r="FJ55" s="211"/>
      <c r="FK55" s="212"/>
    </row>
    <row r="56" spans="1:167" ht="24.75" customHeight="1" x14ac:dyDescent="0.2">
      <c r="A56" s="274" t="s">
        <v>101</v>
      </c>
      <c r="B56" s="275"/>
      <c r="C56" s="275"/>
      <c r="D56" s="275"/>
      <c r="E56" s="275"/>
      <c r="F56" s="275"/>
      <c r="G56" s="276"/>
      <c r="H56" s="27"/>
      <c r="I56" s="296" t="s">
        <v>77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7"/>
      <c r="AS56" s="231">
        <v>0</v>
      </c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3"/>
      <c r="BM56" s="231">
        <v>0</v>
      </c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3"/>
      <c r="CG56" s="231">
        <v>0</v>
      </c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3"/>
      <c r="CZ56" s="231">
        <v>0</v>
      </c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3"/>
      <c r="DS56" s="204">
        <v>0</v>
      </c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6"/>
      <c r="EL56" s="204">
        <v>0</v>
      </c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7" spans="1:167" ht="24.75" customHeight="1" x14ac:dyDescent="0.2">
      <c r="A57" s="274" t="s">
        <v>102</v>
      </c>
      <c r="B57" s="275"/>
      <c r="C57" s="275"/>
      <c r="D57" s="275"/>
      <c r="E57" s="275"/>
      <c r="F57" s="275"/>
      <c r="G57" s="276"/>
      <c r="H57" s="27"/>
      <c r="I57" s="296" t="s">
        <v>78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7"/>
      <c r="AS57" s="231">
        <v>0</v>
      </c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3"/>
      <c r="BM57" s="231" t="s">
        <v>18</v>
      </c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3"/>
      <c r="CG57" s="231">
        <f>CG62+CG65+CG67</f>
        <v>0</v>
      </c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3"/>
      <c r="CZ57" s="231">
        <f>CZ62+CZ65+CZ67</f>
        <v>0</v>
      </c>
      <c r="DA57" s="232"/>
      <c r="DB57" s="232"/>
      <c r="DC57" s="232"/>
      <c r="DD57" s="232"/>
      <c r="DE57" s="232"/>
      <c r="DF57" s="232"/>
      <c r="DG57" s="232"/>
      <c r="DH57" s="232"/>
      <c r="DI57" s="232"/>
      <c r="DJ57" s="232"/>
      <c r="DK57" s="232"/>
      <c r="DL57" s="232"/>
      <c r="DM57" s="232"/>
      <c r="DN57" s="232"/>
      <c r="DO57" s="232"/>
      <c r="DP57" s="232"/>
      <c r="DQ57" s="232"/>
      <c r="DR57" s="233"/>
      <c r="DS57" s="204">
        <f>DS62+DS65+DS67</f>
        <v>0</v>
      </c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5"/>
      <c r="EI57" s="205"/>
      <c r="EJ57" s="205"/>
      <c r="EK57" s="206"/>
      <c r="EL57" s="204">
        <f>EL62+EL65+EL67</f>
        <v>0</v>
      </c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205"/>
      <c r="FG57" s="205"/>
      <c r="FH57" s="205"/>
      <c r="FI57" s="205"/>
      <c r="FJ57" s="205"/>
      <c r="FK57" s="206"/>
    </row>
    <row r="58" spans="1:167" s="49" customFormat="1" ht="39.75" customHeight="1" x14ac:dyDescent="0.2">
      <c r="A58" s="222"/>
      <c r="B58" s="223"/>
      <c r="C58" s="223"/>
      <c r="D58" s="223"/>
      <c r="E58" s="223"/>
      <c r="F58" s="223"/>
      <c r="G58" s="224"/>
      <c r="H58" s="222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309" t="s">
        <v>67</v>
      </c>
      <c r="AT58" s="310"/>
      <c r="AU58" s="310"/>
      <c r="AV58" s="310"/>
      <c r="AW58" s="310"/>
      <c r="AX58" s="310"/>
      <c r="AY58" s="310"/>
      <c r="AZ58" s="310"/>
      <c r="BA58" s="310"/>
      <c r="BB58" s="310"/>
      <c r="BC58" s="310"/>
      <c r="BD58" s="310"/>
      <c r="BE58" s="310"/>
      <c r="BF58" s="310"/>
      <c r="BG58" s="310"/>
      <c r="BH58" s="310"/>
      <c r="BI58" s="310"/>
      <c r="BJ58" s="310"/>
      <c r="BK58" s="310"/>
      <c r="BL58" s="311"/>
      <c r="BM58" s="309" t="s">
        <v>68</v>
      </c>
      <c r="BN58" s="310"/>
      <c r="BO58" s="310"/>
      <c r="BP58" s="310"/>
      <c r="BQ58" s="310"/>
      <c r="BR58" s="310"/>
      <c r="BS58" s="310"/>
      <c r="BT58" s="310"/>
      <c r="BU58" s="310"/>
      <c r="BV58" s="310"/>
      <c r="BW58" s="310"/>
      <c r="BX58" s="310"/>
      <c r="BY58" s="310"/>
      <c r="BZ58" s="310"/>
      <c r="CA58" s="310"/>
      <c r="CB58" s="310"/>
      <c r="CC58" s="310"/>
      <c r="CD58" s="310"/>
      <c r="CE58" s="310"/>
      <c r="CF58" s="311"/>
      <c r="CG58" s="298" t="s">
        <v>69</v>
      </c>
      <c r="CH58" s="299"/>
      <c r="CI58" s="299"/>
      <c r="CJ58" s="299"/>
      <c r="CK58" s="299"/>
      <c r="CL58" s="299"/>
      <c r="CM58" s="299"/>
      <c r="CN58" s="299"/>
      <c r="CO58" s="299"/>
      <c r="CP58" s="299"/>
      <c r="CQ58" s="299"/>
      <c r="CR58" s="299"/>
      <c r="CS58" s="299"/>
      <c r="CT58" s="299"/>
      <c r="CU58" s="299"/>
      <c r="CV58" s="299"/>
      <c r="CW58" s="299"/>
      <c r="CX58" s="299"/>
      <c r="CY58" s="299"/>
      <c r="CZ58" s="299"/>
      <c r="DA58" s="299"/>
      <c r="DB58" s="299"/>
      <c r="DC58" s="299"/>
      <c r="DD58" s="299"/>
      <c r="DE58" s="299"/>
      <c r="DF58" s="299"/>
      <c r="DG58" s="299"/>
      <c r="DH58" s="299"/>
      <c r="DI58" s="299"/>
      <c r="DJ58" s="299"/>
      <c r="DK58" s="299"/>
      <c r="DL58" s="299"/>
      <c r="DM58" s="299"/>
      <c r="DN58" s="299"/>
      <c r="DO58" s="299"/>
      <c r="DP58" s="299"/>
      <c r="DQ58" s="299"/>
      <c r="DR58" s="300"/>
      <c r="DS58" s="309" t="s">
        <v>72</v>
      </c>
      <c r="DT58" s="310"/>
      <c r="DU58" s="310"/>
      <c r="DV58" s="310"/>
      <c r="DW58" s="310"/>
      <c r="DX58" s="310"/>
      <c r="DY58" s="310"/>
      <c r="DZ58" s="310"/>
      <c r="EA58" s="310"/>
      <c r="EB58" s="310"/>
      <c r="EC58" s="310"/>
      <c r="ED58" s="310"/>
      <c r="EE58" s="310"/>
      <c r="EF58" s="310"/>
      <c r="EG58" s="310"/>
      <c r="EH58" s="310"/>
      <c r="EI58" s="310"/>
      <c r="EJ58" s="310"/>
      <c r="EK58" s="310"/>
      <c r="EL58" s="310"/>
      <c r="EM58" s="310"/>
      <c r="EN58" s="310"/>
      <c r="EO58" s="310"/>
      <c r="EP58" s="310"/>
      <c r="EQ58" s="310"/>
      <c r="ER58" s="310"/>
      <c r="ES58" s="310"/>
      <c r="ET58" s="310"/>
      <c r="EU58" s="310"/>
      <c r="EV58" s="310"/>
      <c r="EW58" s="310"/>
      <c r="EX58" s="310"/>
      <c r="EY58" s="310"/>
      <c r="EZ58" s="310"/>
      <c r="FA58" s="310"/>
      <c r="FB58" s="310"/>
      <c r="FC58" s="310"/>
      <c r="FD58" s="310"/>
      <c r="FE58" s="310"/>
      <c r="FF58" s="310"/>
      <c r="FG58" s="310"/>
      <c r="FH58" s="310"/>
      <c r="FI58" s="310"/>
      <c r="FJ58" s="310"/>
      <c r="FK58" s="311"/>
    </row>
    <row r="59" spans="1:167" s="49" customFormat="1" ht="12.75" customHeight="1" x14ac:dyDescent="0.2">
      <c r="A59" s="283"/>
      <c r="B59" s="284"/>
      <c r="C59" s="284"/>
      <c r="D59" s="284"/>
      <c r="E59" s="284"/>
      <c r="F59" s="284"/>
      <c r="G59" s="285"/>
      <c r="H59" s="283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5"/>
      <c r="AS59" s="312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4"/>
      <c r="BM59" s="312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4"/>
      <c r="CG59" s="301" t="s">
        <v>70</v>
      </c>
      <c r="CH59" s="302"/>
      <c r="CI59" s="302"/>
      <c r="CJ59" s="302"/>
      <c r="CK59" s="302"/>
      <c r="CL59" s="302"/>
      <c r="CM59" s="302"/>
      <c r="CN59" s="302"/>
      <c r="CO59" s="302"/>
      <c r="CP59" s="302"/>
      <c r="CQ59" s="302"/>
      <c r="CR59" s="302"/>
      <c r="CS59" s="302"/>
      <c r="CT59" s="302"/>
      <c r="CU59" s="302"/>
      <c r="CV59" s="302"/>
      <c r="CW59" s="302"/>
      <c r="CX59" s="302"/>
      <c r="CY59" s="303"/>
      <c r="CZ59" s="301" t="s">
        <v>71</v>
      </c>
      <c r="DA59" s="302"/>
      <c r="DB59" s="302"/>
      <c r="DC59" s="302"/>
      <c r="DD59" s="302"/>
      <c r="DE59" s="302"/>
      <c r="DF59" s="302"/>
      <c r="DG59" s="302"/>
      <c r="DH59" s="302"/>
      <c r="DI59" s="302"/>
      <c r="DJ59" s="302"/>
      <c r="DK59" s="302"/>
      <c r="DL59" s="302"/>
      <c r="DM59" s="302"/>
      <c r="DN59" s="302"/>
      <c r="DO59" s="302"/>
      <c r="DP59" s="302"/>
      <c r="DQ59" s="302"/>
      <c r="DR59" s="303"/>
      <c r="DS59" s="315"/>
      <c r="DT59" s="316"/>
      <c r="DU59" s="316"/>
      <c r="DV59" s="316"/>
      <c r="DW59" s="316"/>
      <c r="DX59" s="316"/>
      <c r="DY59" s="316"/>
      <c r="DZ59" s="316"/>
      <c r="EA59" s="316"/>
      <c r="EB59" s="316"/>
      <c r="EC59" s="316"/>
      <c r="ED59" s="316"/>
      <c r="EE59" s="316"/>
      <c r="EF59" s="316"/>
      <c r="EG59" s="316"/>
      <c r="EH59" s="316"/>
      <c r="EI59" s="316"/>
      <c r="EJ59" s="316"/>
      <c r="EK59" s="316"/>
      <c r="EL59" s="316"/>
      <c r="EM59" s="316"/>
      <c r="EN59" s="316"/>
      <c r="EO59" s="316"/>
      <c r="EP59" s="316"/>
      <c r="EQ59" s="316"/>
      <c r="ER59" s="316"/>
      <c r="ES59" s="316"/>
      <c r="ET59" s="316"/>
      <c r="EU59" s="316"/>
      <c r="EV59" s="316"/>
      <c r="EW59" s="316"/>
      <c r="EX59" s="316"/>
      <c r="EY59" s="316"/>
      <c r="EZ59" s="316"/>
      <c r="FA59" s="316"/>
      <c r="FB59" s="316"/>
      <c r="FC59" s="316"/>
      <c r="FD59" s="316"/>
      <c r="FE59" s="316"/>
      <c r="FF59" s="316"/>
      <c r="FG59" s="316"/>
      <c r="FH59" s="316"/>
      <c r="FI59" s="316"/>
      <c r="FJ59" s="316"/>
      <c r="FK59" s="317"/>
    </row>
    <row r="60" spans="1:167" s="49" customFormat="1" ht="53.25" customHeight="1" x14ac:dyDescent="0.2">
      <c r="A60" s="225"/>
      <c r="B60" s="226"/>
      <c r="C60" s="226"/>
      <c r="D60" s="226"/>
      <c r="E60" s="226"/>
      <c r="F60" s="226"/>
      <c r="G60" s="227"/>
      <c r="H60" s="225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7"/>
      <c r="AS60" s="315"/>
      <c r="AT60" s="316"/>
      <c r="AU60" s="316"/>
      <c r="AV60" s="316"/>
      <c r="AW60" s="316"/>
      <c r="AX60" s="316"/>
      <c r="AY60" s="316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7"/>
      <c r="BM60" s="315"/>
      <c r="BN60" s="316"/>
      <c r="BO60" s="316"/>
      <c r="BP60" s="316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7"/>
      <c r="CG60" s="304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6"/>
      <c r="CZ60" s="304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6"/>
      <c r="DS60" s="228" t="s">
        <v>70</v>
      </c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29"/>
      <c r="EI60" s="229"/>
      <c r="EJ60" s="229"/>
      <c r="EK60" s="230"/>
      <c r="EL60" s="228" t="s">
        <v>30</v>
      </c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29"/>
      <c r="FF60" s="229"/>
      <c r="FG60" s="229"/>
      <c r="FH60" s="229"/>
      <c r="FI60" s="229"/>
      <c r="FJ60" s="229"/>
      <c r="FK60" s="230"/>
    </row>
    <row r="61" spans="1:167" s="51" customFormat="1" x14ac:dyDescent="0.2">
      <c r="A61" s="235">
        <v>1</v>
      </c>
      <c r="B61" s="236"/>
      <c r="C61" s="236"/>
      <c r="D61" s="236"/>
      <c r="E61" s="236"/>
      <c r="F61" s="236"/>
      <c r="G61" s="237"/>
      <c r="H61" s="235">
        <v>2</v>
      </c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7"/>
      <c r="AS61" s="219">
        <v>3</v>
      </c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1"/>
      <c r="BM61" s="219">
        <v>4</v>
      </c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1"/>
      <c r="CG61" s="219">
        <v>5</v>
      </c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1"/>
      <c r="CZ61" s="219">
        <v>6</v>
      </c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1"/>
      <c r="DS61" s="219">
        <v>7</v>
      </c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1"/>
      <c r="EL61" s="219">
        <v>8</v>
      </c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1"/>
    </row>
    <row r="62" spans="1:167" ht="12" customHeight="1" x14ac:dyDescent="0.2">
      <c r="A62" s="238" t="s">
        <v>103</v>
      </c>
      <c r="B62" s="239"/>
      <c r="C62" s="239"/>
      <c r="D62" s="239"/>
      <c r="E62" s="239"/>
      <c r="F62" s="239"/>
      <c r="G62" s="240"/>
      <c r="H62" s="25"/>
      <c r="I62" s="267" t="s">
        <v>17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8"/>
      <c r="AS62" s="207" t="s">
        <v>18</v>
      </c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9"/>
      <c r="BM62" s="207" t="s">
        <v>18</v>
      </c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9"/>
      <c r="CG62" s="207">
        <v>0</v>
      </c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9"/>
      <c r="CZ62" s="207">
        <v>0</v>
      </c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9"/>
      <c r="DS62" s="207">
        <v>0</v>
      </c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9"/>
      <c r="EL62" s="207">
        <v>0</v>
      </c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  <c r="FF62" s="208"/>
      <c r="FG62" s="208"/>
      <c r="FH62" s="208"/>
      <c r="FI62" s="208"/>
      <c r="FJ62" s="208"/>
      <c r="FK62" s="209"/>
    </row>
    <row r="63" spans="1:167" ht="12.75" customHeight="1" x14ac:dyDescent="0.2">
      <c r="A63" s="280"/>
      <c r="B63" s="281"/>
      <c r="C63" s="281"/>
      <c r="D63" s="281"/>
      <c r="E63" s="281"/>
      <c r="F63" s="281"/>
      <c r="G63" s="282"/>
      <c r="H63" s="16"/>
      <c r="I63" s="288" t="s">
        <v>87</v>
      </c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9"/>
      <c r="AS63" s="213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  <c r="BI63" s="214"/>
      <c r="BJ63" s="214"/>
      <c r="BK63" s="214"/>
      <c r="BL63" s="215"/>
      <c r="BM63" s="213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5"/>
      <c r="CG63" s="213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14"/>
      <c r="CY63" s="215"/>
      <c r="CZ63" s="213"/>
      <c r="DA63" s="214"/>
      <c r="DB63" s="214"/>
      <c r="DC63" s="214"/>
      <c r="DD63" s="214"/>
      <c r="DE63" s="214"/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5"/>
      <c r="DS63" s="213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5"/>
      <c r="EL63" s="213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4"/>
      <c r="FF63" s="214"/>
      <c r="FG63" s="214"/>
      <c r="FH63" s="214"/>
      <c r="FI63" s="214"/>
      <c r="FJ63" s="214"/>
      <c r="FK63" s="215"/>
    </row>
    <row r="64" spans="1:167" ht="12.75" customHeight="1" x14ac:dyDescent="0.2">
      <c r="A64" s="277"/>
      <c r="B64" s="278"/>
      <c r="C64" s="278"/>
      <c r="D64" s="278"/>
      <c r="E64" s="278"/>
      <c r="F64" s="278"/>
      <c r="G64" s="279"/>
      <c r="H64" s="17"/>
      <c r="I64" s="290" t="s">
        <v>86</v>
      </c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1"/>
      <c r="AS64" s="210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2"/>
      <c r="BM64" s="210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2"/>
      <c r="CG64" s="210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2"/>
      <c r="CZ64" s="210"/>
      <c r="DA64" s="211"/>
      <c r="DB64" s="211"/>
      <c r="DC64" s="211"/>
      <c r="DD64" s="211"/>
      <c r="DE64" s="211"/>
      <c r="DF64" s="211"/>
      <c r="DG64" s="211"/>
      <c r="DH64" s="211"/>
      <c r="DI64" s="211"/>
      <c r="DJ64" s="211"/>
      <c r="DK64" s="211"/>
      <c r="DL64" s="211"/>
      <c r="DM64" s="211"/>
      <c r="DN64" s="211"/>
      <c r="DO64" s="211"/>
      <c r="DP64" s="211"/>
      <c r="DQ64" s="211"/>
      <c r="DR64" s="212"/>
      <c r="DS64" s="210"/>
      <c r="DT64" s="211"/>
      <c r="DU64" s="211"/>
      <c r="DV64" s="211"/>
      <c r="DW64" s="211"/>
      <c r="DX64" s="211"/>
      <c r="DY64" s="211"/>
      <c r="DZ64" s="211"/>
      <c r="EA64" s="211"/>
      <c r="EB64" s="211"/>
      <c r="EC64" s="211"/>
      <c r="ED64" s="211"/>
      <c r="EE64" s="211"/>
      <c r="EF64" s="211"/>
      <c r="EG64" s="211"/>
      <c r="EH64" s="211"/>
      <c r="EI64" s="211"/>
      <c r="EJ64" s="211"/>
      <c r="EK64" s="212"/>
      <c r="EL64" s="210"/>
      <c r="EM64" s="211"/>
      <c r="EN64" s="211"/>
      <c r="EO64" s="211"/>
      <c r="EP64" s="211"/>
      <c r="EQ64" s="211"/>
      <c r="ER64" s="211"/>
      <c r="ES64" s="211"/>
      <c r="ET64" s="211"/>
      <c r="EU64" s="211"/>
      <c r="EV64" s="211"/>
      <c r="EW64" s="211"/>
      <c r="EX64" s="211"/>
      <c r="EY64" s="211"/>
      <c r="EZ64" s="211"/>
      <c r="FA64" s="211"/>
      <c r="FB64" s="211"/>
      <c r="FC64" s="211"/>
      <c r="FD64" s="211"/>
      <c r="FE64" s="211"/>
      <c r="FF64" s="211"/>
      <c r="FG64" s="211"/>
      <c r="FH64" s="211"/>
      <c r="FI64" s="211"/>
      <c r="FJ64" s="211"/>
      <c r="FK64" s="212"/>
    </row>
    <row r="65" spans="1:167" ht="12.75" customHeight="1" x14ac:dyDescent="0.2">
      <c r="A65" s="238" t="s">
        <v>104</v>
      </c>
      <c r="B65" s="239"/>
      <c r="C65" s="239"/>
      <c r="D65" s="239"/>
      <c r="E65" s="239"/>
      <c r="F65" s="239"/>
      <c r="G65" s="240"/>
      <c r="H65" s="25"/>
      <c r="I65" s="267" t="s">
        <v>88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8"/>
      <c r="AS65" s="207" t="s">
        <v>18</v>
      </c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9"/>
      <c r="BM65" s="207" t="s">
        <v>18</v>
      </c>
      <c r="BN65" s="208"/>
      <c r="BO65" s="208"/>
      <c r="BP65" s="208"/>
      <c r="BQ65" s="208"/>
      <c r="BR65" s="208"/>
      <c r="BS65" s="208"/>
      <c r="BT65" s="208"/>
      <c r="BU65" s="208"/>
      <c r="BV65" s="208"/>
      <c r="BW65" s="208"/>
      <c r="BX65" s="208"/>
      <c r="BY65" s="208"/>
      <c r="BZ65" s="208"/>
      <c r="CA65" s="208"/>
      <c r="CB65" s="208"/>
      <c r="CC65" s="208"/>
      <c r="CD65" s="208"/>
      <c r="CE65" s="208"/>
      <c r="CF65" s="209"/>
      <c r="CG65" s="207">
        <v>0</v>
      </c>
      <c r="CH65" s="208"/>
      <c r="CI65" s="208"/>
      <c r="CJ65" s="208"/>
      <c r="CK65" s="208"/>
      <c r="CL65" s="208"/>
      <c r="CM65" s="208"/>
      <c r="CN65" s="208"/>
      <c r="CO65" s="208"/>
      <c r="CP65" s="208"/>
      <c r="CQ65" s="208"/>
      <c r="CR65" s="208"/>
      <c r="CS65" s="208"/>
      <c r="CT65" s="208"/>
      <c r="CU65" s="208"/>
      <c r="CV65" s="208"/>
      <c r="CW65" s="208"/>
      <c r="CX65" s="208"/>
      <c r="CY65" s="209"/>
      <c r="CZ65" s="207">
        <v>0</v>
      </c>
      <c r="DA65" s="208"/>
      <c r="DB65" s="208"/>
      <c r="DC65" s="208"/>
      <c r="DD65" s="208"/>
      <c r="DE65" s="208"/>
      <c r="DF65" s="208"/>
      <c r="DG65" s="208"/>
      <c r="DH65" s="208"/>
      <c r="DI65" s="208"/>
      <c r="DJ65" s="208"/>
      <c r="DK65" s="208"/>
      <c r="DL65" s="208"/>
      <c r="DM65" s="208"/>
      <c r="DN65" s="208"/>
      <c r="DO65" s="208"/>
      <c r="DP65" s="208"/>
      <c r="DQ65" s="208"/>
      <c r="DR65" s="209"/>
      <c r="DS65" s="207">
        <v>0</v>
      </c>
      <c r="DT65" s="208"/>
      <c r="DU65" s="208"/>
      <c r="DV65" s="208"/>
      <c r="DW65" s="208"/>
      <c r="DX65" s="208"/>
      <c r="DY65" s="208"/>
      <c r="DZ65" s="208"/>
      <c r="EA65" s="208"/>
      <c r="EB65" s="208"/>
      <c r="EC65" s="208"/>
      <c r="ED65" s="208"/>
      <c r="EE65" s="208"/>
      <c r="EF65" s="208"/>
      <c r="EG65" s="208"/>
      <c r="EH65" s="208"/>
      <c r="EI65" s="208"/>
      <c r="EJ65" s="208"/>
      <c r="EK65" s="209"/>
      <c r="EL65" s="207">
        <v>0</v>
      </c>
      <c r="EM65" s="208"/>
      <c r="EN65" s="208"/>
      <c r="EO65" s="208"/>
      <c r="EP65" s="208"/>
      <c r="EQ65" s="208"/>
      <c r="ER65" s="208"/>
      <c r="ES65" s="208"/>
      <c r="ET65" s="208"/>
      <c r="EU65" s="208"/>
      <c r="EV65" s="208"/>
      <c r="EW65" s="208"/>
      <c r="EX65" s="208"/>
      <c r="EY65" s="208"/>
      <c r="EZ65" s="208"/>
      <c r="FA65" s="208"/>
      <c r="FB65" s="208"/>
      <c r="FC65" s="208"/>
      <c r="FD65" s="208"/>
      <c r="FE65" s="208"/>
      <c r="FF65" s="208"/>
      <c r="FG65" s="208"/>
      <c r="FH65" s="208"/>
      <c r="FI65" s="208"/>
      <c r="FJ65" s="208"/>
      <c r="FK65" s="209"/>
    </row>
    <row r="66" spans="1:167" ht="12.75" customHeight="1" x14ac:dyDescent="0.2">
      <c r="A66" s="277"/>
      <c r="B66" s="278"/>
      <c r="C66" s="278"/>
      <c r="D66" s="278"/>
      <c r="E66" s="278"/>
      <c r="F66" s="278"/>
      <c r="G66" s="279"/>
      <c r="H66" s="17"/>
      <c r="I66" s="286" t="s">
        <v>89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7"/>
      <c r="AS66" s="210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2"/>
      <c r="BM66" s="210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2"/>
      <c r="CG66" s="210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2"/>
      <c r="CZ66" s="210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2"/>
      <c r="DS66" s="210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2"/>
      <c r="EL66" s="210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2"/>
    </row>
    <row r="67" spans="1:167" ht="12.75" customHeight="1" x14ac:dyDescent="0.2">
      <c r="A67" s="318" t="s">
        <v>105</v>
      </c>
      <c r="B67" s="319"/>
      <c r="C67" s="319"/>
      <c r="D67" s="319"/>
      <c r="E67" s="319"/>
      <c r="F67" s="319"/>
      <c r="G67" s="320"/>
      <c r="H67" s="27"/>
      <c r="I67" s="321" t="s">
        <v>81</v>
      </c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2"/>
      <c r="AS67" s="231" t="s">
        <v>18</v>
      </c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3"/>
      <c r="BM67" s="231" t="s">
        <v>18</v>
      </c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3"/>
      <c r="CG67" s="231">
        <v>0</v>
      </c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3"/>
      <c r="CZ67" s="231">
        <v>0</v>
      </c>
      <c r="DA67" s="232"/>
      <c r="DB67" s="232"/>
      <c r="DC67" s="232"/>
      <c r="DD67" s="232"/>
      <c r="DE67" s="232"/>
      <c r="DF67" s="232"/>
      <c r="DG67" s="232"/>
      <c r="DH67" s="232"/>
      <c r="DI67" s="232"/>
      <c r="DJ67" s="232"/>
      <c r="DK67" s="232"/>
      <c r="DL67" s="232"/>
      <c r="DM67" s="232"/>
      <c r="DN67" s="232"/>
      <c r="DO67" s="232"/>
      <c r="DP67" s="232"/>
      <c r="DQ67" s="232"/>
      <c r="DR67" s="233"/>
      <c r="DS67" s="204">
        <v>0</v>
      </c>
      <c r="DT67" s="205"/>
      <c r="DU67" s="205"/>
      <c r="DV67" s="205"/>
      <c r="DW67" s="205"/>
      <c r="DX67" s="205"/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6"/>
      <c r="EL67" s="204">
        <v>0</v>
      </c>
      <c r="EM67" s="205"/>
      <c r="EN67" s="205"/>
      <c r="EO67" s="205"/>
      <c r="EP67" s="205"/>
      <c r="EQ67" s="205"/>
      <c r="ER67" s="205"/>
      <c r="ES67" s="205"/>
      <c r="ET67" s="205"/>
      <c r="EU67" s="205"/>
      <c r="EV67" s="205"/>
      <c r="EW67" s="205"/>
      <c r="EX67" s="205"/>
      <c r="EY67" s="205"/>
      <c r="EZ67" s="205"/>
      <c r="FA67" s="205"/>
      <c r="FB67" s="205"/>
      <c r="FC67" s="205"/>
      <c r="FD67" s="205"/>
      <c r="FE67" s="205"/>
      <c r="FF67" s="205"/>
      <c r="FG67" s="205"/>
      <c r="FH67" s="205"/>
      <c r="FI67" s="205"/>
      <c r="FJ67" s="205"/>
      <c r="FK67" s="206"/>
    </row>
    <row r="69" spans="1:167" s="48" customFormat="1" ht="31.5" customHeight="1" x14ac:dyDescent="0.25">
      <c r="A69" s="234" t="s">
        <v>106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pans="1:167" s="48" customFormat="1" ht="18" customHeight="1" x14ac:dyDescent="0.25">
      <c r="A70" s="273" t="s">
        <v>19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  <c r="CK70" s="273"/>
      <c r="CL70" s="273"/>
      <c r="CM70" s="273"/>
      <c r="CN70" s="273"/>
      <c r="CO70" s="273"/>
      <c r="CP70" s="273"/>
      <c r="CQ70" s="273"/>
      <c r="CR70" s="273"/>
      <c r="CS70" s="273"/>
      <c r="CT70" s="273"/>
      <c r="CU70" s="273"/>
      <c r="CV70" s="273"/>
      <c r="CW70" s="273"/>
      <c r="CX70" s="273"/>
      <c r="CY70" s="273"/>
      <c r="CZ70" s="273"/>
      <c r="DA70" s="273"/>
      <c r="DB70" s="273"/>
      <c r="DC70" s="273"/>
      <c r="DD70" s="273"/>
      <c r="DE70" s="273"/>
      <c r="DF70" s="273"/>
      <c r="DG70" s="273"/>
      <c r="DH70" s="273"/>
      <c r="DI70" s="273"/>
      <c r="DJ70" s="273"/>
      <c r="DK70" s="273"/>
      <c r="DL70" s="273"/>
      <c r="DM70" s="273"/>
      <c r="DN70" s="273"/>
      <c r="DO70" s="273"/>
      <c r="DP70" s="273"/>
      <c r="DQ70" s="273"/>
      <c r="DR70" s="273"/>
      <c r="DS70" s="273"/>
      <c r="DT70" s="273"/>
      <c r="DU70" s="273"/>
      <c r="DV70" s="273"/>
      <c r="DW70" s="273"/>
      <c r="DX70" s="273"/>
      <c r="DY70" s="273"/>
      <c r="DZ70" s="273"/>
      <c r="EA70" s="273"/>
      <c r="EB70" s="273"/>
      <c r="EC70" s="273"/>
      <c r="ED70" s="273"/>
      <c r="EE70" s="273"/>
      <c r="EF70" s="273"/>
      <c r="EG70" s="273"/>
      <c r="EH70" s="273"/>
      <c r="EI70" s="273"/>
      <c r="EJ70" s="273"/>
      <c r="EK70" s="273"/>
      <c r="EL70" s="273"/>
      <c r="EM70" s="273"/>
      <c r="EN70" s="273"/>
      <c r="EO70" s="273"/>
      <c r="EP70" s="273"/>
      <c r="EQ70" s="273"/>
      <c r="ER70" s="273"/>
      <c r="ES70" s="273"/>
      <c r="ET70" s="273"/>
      <c r="EU70" s="273"/>
      <c r="EV70" s="273"/>
      <c r="EW70" s="273"/>
      <c r="EX70" s="273"/>
      <c r="EY70" s="273"/>
      <c r="EZ70" s="273"/>
      <c r="FA70" s="273"/>
      <c r="FB70" s="273"/>
      <c r="FC70" s="273"/>
      <c r="FD70" s="273"/>
      <c r="FE70" s="273"/>
      <c r="FF70" s="273"/>
      <c r="FG70" s="273"/>
      <c r="FH70" s="273"/>
      <c r="FI70" s="273"/>
      <c r="FJ70" s="273"/>
      <c r="FK70" s="273"/>
    </row>
    <row r="71" spans="1:167" ht="14.25" customHeight="1" x14ac:dyDescent="0.2">
      <c r="FK71" s="26" t="s">
        <v>16</v>
      </c>
    </row>
    <row r="72" spans="1:167" s="49" customFormat="1" ht="27" customHeight="1" x14ac:dyDescent="0.2">
      <c r="A72" s="269" t="s">
        <v>38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 t="s">
        <v>39</v>
      </c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 t="s">
        <v>130</v>
      </c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 t="s">
        <v>107</v>
      </c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 t="s">
        <v>108</v>
      </c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</row>
    <row r="73" spans="1:167" s="49" customFormat="1" ht="66.75" customHeight="1" x14ac:dyDescent="0.2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 t="s">
        <v>109</v>
      </c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 t="s">
        <v>110</v>
      </c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</row>
    <row r="74" spans="1:167" s="51" customFormat="1" x14ac:dyDescent="0.2">
      <c r="A74" s="235">
        <v>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7"/>
      <c r="S74" s="235">
        <v>2</v>
      </c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  <c r="AR74" s="236"/>
      <c r="AS74" s="236"/>
      <c r="AT74" s="236"/>
      <c r="AU74" s="236"/>
      <c r="AV74" s="236"/>
      <c r="AW74" s="236"/>
      <c r="AX74" s="237"/>
      <c r="AY74" s="235">
        <v>3</v>
      </c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  <c r="BN74" s="236"/>
      <c r="BO74" s="236"/>
      <c r="BP74" s="236"/>
      <c r="BQ74" s="236"/>
      <c r="BR74" s="236"/>
      <c r="BS74" s="236"/>
      <c r="BT74" s="236"/>
      <c r="BU74" s="236"/>
      <c r="BV74" s="236"/>
      <c r="BW74" s="236"/>
      <c r="BX74" s="236"/>
      <c r="BY74" s="236"/>
      <c r="BZ74" s="236"/>
      <c r="CA74" s="236"/>
      <c r="CB74" s="236"/>
      <c r="CC74" s="236"/>
      <c r="CD74" s="236"/>
      <c r="CE74" s="236"/>
      <c r="CF74" s="236"/>
      <c r="CG74" s="236"/>
      <c r="CH74" s="236"/>
      <c r="CI74" s="236"/>
      <c r="CJ74" s="236"/>
      <c r="CK74" s="237"/>
      <c r="CL74" s="235">
        <v>4</v>
      </c>
      <c r="CM74" s="236"/>
      <c r="CN74" s="236"/>
      <c r="CO74" s="236"/>
      <c r="CP74" s="236"/>
      <c r="CQ74" s="236"/>
      <c r="CR74" s="236"/>
      <c r="CS74" s="236"/>
      <c r="CT74" s="236"/>
      <c r="CU74" s="236"/>
      <c r="CV74" s="236"/>
      <c r="CW74" s="236"/>
      <c r="CX74" s="236"/>
      <c r="CY74" s="236"/>
      <c r="CZ74" s="236"/>
      <c r="DA74" s="236"/>
      <c r="DB74" s="236"/>
      <c r="DC74" s="236"/>
      <c r="DD74" s="236"/>
      <c r="DE74" s="236"/>
      <c r="DF74" s="236"/>
      <c r="DG74" s="236"/>
      <c r="DH74" s="236"/>
      <c r="DI74" s="236"/>
      <c r="DJ74" s="237"/>
      <c r="DK74" s="235">
        <v>5</v>
      </c>
      <c r="DL74" s="236"/>
      <c r="DM74" s="236"/>
      <c r="DN74" s="236"/>
      <c r="DO74" s="236"/>
      <c r="DP74" s="236"/>
      <c r="DQ74" s="236"/>
      <c r="DR74" s="236"/>
      <c r="DS74" s="236"/>
      <c r="DT74" s="236"/>
      <c r="DU74" s="236"/>
      <c r="DV74" s="236"/>
      <c r="DW74" s="236"/>
      <c r="DX74" s="236"/>
      <c r="DY74" s="236"/>
      <c r="DZ74" s="236"/>
      <c r="EA74" s="236"/>
      <c r="EB74" s="236"/>
      <c r="EC74" s="236"/>
      <c r="ED74" s="236"/>
      <c r="EE74" s="236"/>
      <c r="EF74" s="236"/>
      <c r="EG74" s="236"/>
      <c r="EH74" s="236"/>
      <c r="EI74" s="237"/>
      <c r="EJ74" s="235">
        <v>6</v>
      </c>
      <c r="EK74" s="236"/>
      <c r="EL74" s="236"/>
      <c r="EM74" s="236"/>
      <c r="EN74" s="236"/>
      <c r="EO74" s="236"/>
      <c r="EP74" s="236"/>
      <c r="EQ74" s="236"/>
      <c r="ER74" s="236"/>
      <c r="ES74" s="236"/>
      <c r="ET74" s="236"/>
      <c r="EU74" s="236"/>
      <c r="EV74" s="236"/>
      <c r="EW74" s="236"/>
      <c r="EX74" s="236"/>
      <c r="EY74" s="236"/>
      <c r="EZ74" s="236"/>
      <c r="FA74" s="236"/>
      <c r="FB74" s="236"/>
      <c r="FC74" s="236"/>
      <c r="FD74" s="236"/>
      <c r="FE74" s="236"/>
      <c r="FF74" s="236"/>
      <c r="FG74" s="236"/>
      <c r="FH74" s="236"/>
      <c r="FI74" s="236"/>
      <c r="FJ74" s="236"/>
      <c r="FK74" s="237"/>
    </row>
    <row r="75" spans="1:167" ht="52.5" customHeight="1" x14ac:dyDescent="0.2">
      <c r="A75" s="274" t="s">
        <v>40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6"/>
      <c r="S75" s="68"/>
      <c r="T75" s="347" t="s">
        <v>111</v>
      </c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47"/>
      <c r="AX75" s="348"/>
      <c r="AY75" s="252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/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238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40"/>
      <c r="S76" s="69"/>
      <c r="T76" s="241" t="s">
        <v>112</v>
      </c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2"/>
      <c r="AY76" s="243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5"/>
      <c r="CL76" s="243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5"/>
      <c r="DK76" s="255"/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/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x14ac:dyDescent="0.2">
      <c r="A77" s="246" t="s">
        <v>41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8"/>
      <c r="S77" s="16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  <c r="BM77" s="203"/>
      <c r="BN77" s="203"/>
      <c r="BO77" s="203"/>
      <c r="BP77" s="203"/>
      <c r="BQ77" s="203"/>
      <c r="BR77" s="203"/>
      <c r="BS77" s="203"/>
      <c r="BT77" s="203"/>
      <c r="BU77" s="203"/>
      <c r="BV77" s="203"/>
      <c r="BW77" s="203"/>
      <c r="BX77" s="203"/>
      <c r="BY77" s="203"/>
      <c r="BZ77" s="203"/>
      <c r="CA77" s="203"/>
      <c r="CB77" s="203"/>
      <c r="CC77" s="203"/>
      <c r="CD77" s="203"/>
      <c r="CE77" s="203"/>
      <c r="CF77" s="203"/>
      <c r="CG77" s="203"/>
      <c r="CH77" s="203"/>
      <c r="CI77" s="203"/>
      <c r="CJ77" s="203"/>
      <c r="CK77" s="203"/>
      <c r="CL77" s="203"/>
      <c r="CM77" s="203"/>
      <c r="CN77" s="203"/>
      <c r="CO77" s="203"/>
      <c r="CP77" s="203"/>
      <c r="CQ77" s="203"/>
      <c r="CR77" s="203"/>
      <c r="CS77" s="203"/>
      <c r="CT77" s="203"/>
      <c r="CU77" s="203"/>
      <c r="CV77" s="203"/>
      <c r="CW77" s="203"/>
      <c r="CX77" s="203"/>
      <c r="CY77" s="203"/>
      <c r="CZ77" s="203"/>
      <c r="DA77" s="203"/>
      <c r="DB77" s="203"/>
      <c r="DC77" s="203"/>
      <c r="DD77" s="203"/>
      <c r="DE77" s="203"/>
      <c r="DF77" s="203"/>
      <c r="DG77" s="203"/>
      <c r="DH77" s="203"/>
      <c r="DI77" s="203"/>
      <c r="DJ77" s="203"/>
      <c r="DK77" s="203"/>
      <c r="DL77" s="203"/>
      <c r="DM77" s="203"/>
      <c r="DN77" s="203"/>
      <c r="DO77" s="203"/>
      <c r="DP77" s="203"/>
      <c r="DQ77" s="203"/>
      <c r="DR77" s="203"/>
      <c r="DS77" s="203"/>
      <c r="DT77" s="203"/>
      <c r="DU77" s="203"/>
      <c r="DV77" s="203"/>
      <c r="DW77" s="203"/>
      <c r="DX77" s="203"/>
      <c r="DY77" s="203"/>
      <c r="DZ77" s="203"/>
      <c r="EA77" s="203"/>
      <c r="EB77" s="203"/>
      <c r="EC77" s="203"/>
      <c r="ED77" s="203"/>
      <c r="EE77" s="203"/>
      <c r="EF77" s="203"/>
      <c r="EG77" s="203"/>
      <c r="EH77" s="203"/>
      <c r="EI77" s="203"/>
      <c r="EJ77" s="203"/>
      <c r="EK77" s="203"/>
      <c r="EL77" s="203"/>
      <c r="EM77" s="203"/>
      <c r="EN77" s="203"/>
      <c r="EO77" s="203"/>
      <c r="EP77" s="203"/>
      <c r="EQ77" s="203"/>
      <c r="ER77" s="203"/>
      <c r="ES77" s="203"/>
      <c r="ET77" s="203"/>
      <c r="EU77" s="203"/>
      <c r="EV77" s="203"/>
      <c r="EW77" s="203"/>
      <c r="EX77" s="203"/>
      <c r="EY77" s="203"/>
      <c r="EZ77" s="203"/>
      <c r="FA77" s="203"/>
      <c r="FB77" s="203"/>
      <c r="FC77" s="203"/>
      <c r="FD77" s="203"/>
      <c r="FE77" s="203"/>
      <c r="FF77" s="203"/>
      <c r="FG77" s="203"/>
      <c r="FH77" s="203"/>
      <c r="FI77" s="203"/>
      <c r="FJ77" s="203"/>
      <c r="FK77" s="24"/>
    </row>
    <row r="78" spans="1:167" x14ac:dyDescent="0.2">
      <c r="A78" s="246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8"/>
      <c r="S78" s="16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3"/>
      <c r="CI78" s="203"/>
      <c r="CJ78" s="203"/>
      <c r="CK78" s="203"/>
      <c r="CL78" s="203"/>
      <c r="CM78" s="203"/>
      <c r="CN78" s="203"/>
      <c r="CO78" s="203"/>
      <c r="CP78" s="203"/>
      <c r="CQ78" s="203"/>
      <c r="CR78" s="203"/>
      <c r="CS78" s="203"/>
      <c r="CT78" s="203"/>
      <c r="CU78" s="203"/>
      <c r="CV78" s="203"/>
      <c r="CW78" s="203"/>
      <c r="CX78" s="203"/>
      <c r="CY78" s="203"/>
      <c r="CZ78" s="203"/>
      <c r="DA78" s="203"/>
      <c r="DB78" s="203"/>
      <c r="DC78" s="203"/>
      <c r="DD78" s="203"/>
      <c r="DE78" s="203"/>
      <c r="DF78" s="203"/>
      <c r="DG78" s="203"/>
      <c r="DH78" s="203"/>
      <c r="DI78" s="203"/>
      <c r="DJ78" s="203"/>
      <c r="DK78" s="203"/>
      <c r="DL78" s="203"/>
      <c r="DM78" s="203"/>
      <c r="DN78" s="203"/>
      <c r="DO78" s="203"/>
      <c r="DP78" s="203"/>
      <c r="DQ78" s="203"/>
      <c r="DR78" s="203"/>
      <c r="DS78" s="203"/>
      <c r="DT78" s="203"/>
      <c r="DU78" s="203"/>
      <c r="DV78" s="203"/>
      <c r="DW78" s="203"/>
      <c r="DX78" s="203"/>
      <c r="DY78" s="203"/>
      <c r="DZ78" s="203"/>
      <c r="EA78" s="203"/>
      <c r="EB78" s="203"/>
      <c r="EC78" s="203"/>
      <c r="ED78" s="203"/>
      <c r="EE78" s="203"/>
      <c r="EF78" s="203"/>
      <c r="EG78" s="203"/>
      <c r="EH78" s="203"/>
      <c r="EI78" s="203"/>
      <c r="EJ78" s="203"/>
      <c r="EK78" s="203"/>
      <c r="EL78" s="203"/>
      <c r="EM78" s="203"/>
      <c r="EN78" s="203"/>
      <c r="EO78" s="203"/>
      <c r="EP78" s="203"/>
      <c r="EQ78" s="203"/>
      <c r="ER78" s="203"/>
      <c r="ES78" s="203"/>
      <c r="ET78" s="203"/>
      <c r="EU78" s="203"/>
      <c r="EV78" s="203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24"/>
    </row>
    <row r="79" spans="1:167" ht="6" customHeight="1" x14ac:dyDescent="0.2">
      <c r="A79" s="249"/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1"/>
      <c r="S79" s="17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22"/>
    </row>
    <row r="80" spans="1:167" ht="3" customHeight="1" x14ac:dyDescent="0.2"/>
    <row r="81" spans="1:167" s="10" customFormat="1" ht="12" customHeight="1" x14ac:dyDescent="0.2">
      <c r="F81" s="10" t="s">
        <v>42</v>
      </c>
    </row>
    <row r="82" spans="1:167" s="10" customFormat="1" ht="12" customHeight="1" x14ac:dyDescent="0.2">
      <c r="F82" s="10" t="s">
        <v>113</v>
      </c>
    </row>
    <row r="84" spans="1:167" s="48" customFormat="1" ht="15.75" customHeight="1" x14ac:dyDescent="0.25">
      <c r="A84" s="234" t="s">
        <v>114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234"/>
      <c r="BT84" s="234"/>
      <c r="BU84" s="234"/>
      <c r="BV84" s="234"/>
      <c r="BW84" s="234"/>
      <c r="BX84" s="234"/>
      <c r="BY84" s="234"/>
      <c r="BZ84" s="234"/>
      <c r="CA84" s="234"/>
      <c r="CB84" s="234"/>
      <c r="CC84" s="234"/>
      <c r="CD84" s="234"/>
      <c r="CE84" s="234"/>
      <c r="CF84" s="234"/>
      <c r="CG84" s="234"/>
      <c r="CH84" s="234"/>
      <c r="CI84" s="234"/>
      <c r="CJ84" s="234"/>
      <c r="CK84" s="234"/>
      <c r="CL84" s="234"/>
      <c r="CM84" s="234"/>
      <c r="CN84" s="234"/>
      <c r="CO84" s="234"/>
      <c r="CP84" s="234"/>
      <c r="CQ84" s="234"/>
      <c r="CR84" s="234"/>
      <c r="CS84" s="234"/>
      <c r="CT84" s="234"/>
      <c r="CU84" s="234"/>
      <c r="CV84" s="234"/>
      <c r="CW84" s="234"/>
      <c r="CX84" s="234"/>
      <c r="CY84" s="234"/>
      <c r="CZ84" s="234"/>
      <c r="DA84" s="234"/>
      <c r="DB84" s="234"/>
      <c r="DC84" s="234"/>
      <c r="DD84" s="234"/>
      <c r="DE84" s="234"/>
      <c r="DF84" s="234"/>
      <c r="DG84" s="234"/>
      <c r="DH84" s="234"/>
      <c r="DI84" s="234"/>
      <c r="DJ84" s="234"/>
      <c r="DK84" s="234"/>
      <c r="DL84" s="234"/>
      <c r="DM84" s="234"/>
      <c r="DN84" s="234"/>
      <c r="DO84" s="234"/>
      <c r="DP84" s="234"/>
      <c r="DQ84" s="234"/>
      <c r="DR84" s="234"/>
      <c r="DS84" s="234"/>
      <c r="DT84" s="234"/>
      <c r="DU84" s="234"/>
      <c r="DV84" s="234"/>
      <c r="DW84" s="234"/>
      <c r="DX84" s="234"/>
      <c r="DY84" s="234"/>
      <c r="DZ84" s="234"/>
      <c r="EA84" s="234"/>
      <c r="EB84" s="234"/>
      <c r="EC84" s="234"/>
      <c r="ED84" s="234"/>
      <c r="EE84" s="234"/>
      <c r="EF84" s="234"/>
      <c r="EG84" s="234"/>
      <c r="EH84" s="234"/>
      <c r="EI84" s="234"/>
      <c r="EJ84" s="234"/>
      <c r="EK84" s="234"/>
      <c r="EL84" s="234"/>
      <c r="EM84" s="234"/>
      <c r="EN84" s="234"/>
      <c r="EO84" s="234"/>
      <c r="EP84" s="234"/>
      <c r="EQ84" s="234"/>
      <c r="ER84" s="234"/>
      <c r="ES84" s="234"/>
      <c r="ET84" s="234"/>
      <c r="EU84" s="234"/>
      <c r="EV84" s="234"/>
      <c r="EW84" s="234"/>
      <c r="EX84" s="234"/>
      <c r="EY84" s="234"/>
      <c r="EZ84" s="234"/>
      <c r="FA84" s="234"/>
      <c r="FB84" s="234"/>
      <c r="FC84" s="234"/>
      <c r="FD84" s="234"/>
      <c r="FE84" s="234"/>
      <c r="FF84" s="234"/>
      <c r="FG84" s="234"/>
      <c r="FH84" s="234"/>
      <c r="FI84" s="234"/>
      <c r="FJ84" s="234"/>
      <c r="FK84" s="234"/>
    </row>
    <row r="85" spans="1:167" s="48" customFormat="1" ht="15.75" x14ac:dyDescent="0.25">
      <c r="A85" s="273" t="s">
        <v>115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273"/>
      <c r="AQ85" s="273"/>
      <c r="AR85" s="273"/>
      <c r="AS85" s="273"/>
      <c r="AT85" s="273"/>
      <c r="AU85" s="273"/>
      <c r="AV85" s="273"/>
      <c r="AW85" s="273"/>
      <c r="AX85" s="273"/>
      <c r="AY85" s="273"/>
      <c r="AZ85" s="273"/>
      <c r="BA85" s="273"/>
      <c r="BB85" s="273"/>
      <c r="BC85" s="273"/>
      <c r="BD85" s="273"/>
      <c r="BE85" s="273"/>
      <c r="BF85" s="273"/>
      <c r="BG85" s="273"/>
      <c r="BH85" s="273"/>
      <c r="BI85" s="273"/>
      <c r="BJ85" s="273"/>
      <c r="BK85" s="273"/>
      <c r="BL85" s="273"/>
      <c r="BM85" s="273"/>
      <c r="BN85" s="273"/>
      <c r="BO85" s="273"/>
      <c r="BP85" s="273"/>
      <c r="BQ85" s="273"/>
      <c r="BR85" s="273"/>
      <c r="BS85" s="273"/>
      <c r="BT85" s="273"/>
      <c r="BU85" s="273"/>
      <c r="BV85" s="273"/>
      <c r="BW85" s="273"/>
      <c r="BX85" s="273"/>
      <c r="BY85" s="273"/>
      <c r="BZ85" s="273"/>
      <c r="CA85" s="273"/>
      <c r="CB85" s="273"/>
      <c r="CC85" s="273"/>
      <c r="CD85" s="273"/>
      <c r="CE85" s="273"/>
      <c r="CF85" s="273"/>
      <c r="CG85" s="273"/>
      <c r="CH85" s="273"/>
      <c r="CI85" s="273"/>
      <c r="CJ85" s="273"/>
      <c r="CK85" s="273"/>
      <c r="CL85" s="273"/>
      <c r="CM85" s="273"/>
      <c r="CN85" s="273"/>
      <c r="CO85" s="273"/>
      <c r="CP85" s="273"/>
      <c r="CQ85" s="273"/>
      <c r="CR85" s="273"/>
      <c r="CS85" s="273"/>
      <c r="CT85" s="273"/>
      <c r="CU85" s="273"/>
      <c r="CV85" s="273"/>
      <c r="CW85" s="273"/>
      <c r="CX85" s="273"/>
      <c r="CY85" s="273"/>
      <c r="CZ85" s="273"/>
      <c r="DA85" s="273"/>
      <c r="DB85" s="273"/>
      <c r="DC85" s="273"/>
      <c r="DD85" s="273"/>
      <c r="DE85" s="273"/>
      <c r="DF85" s="273"/>
      <c r="DG85" s="273"/>
      <c r="DH85" s="273"/>
      <c r="DI85" s="273"/>
      <c r="DJ85" s="273"/>
      <c r="DK85" s="273"/>
      <c r="DL85" s="273"/>
      <c r="DM85" s="273"/>
      <c r="DN85" s="273"/>
      <c r="DO85" s="273"/>
      <c r="DP85" s="273"/>
      <c r="DQ85" s="273"/>
      <c r="DR85" s="273"/>
      <c r="DS85" s="273"/>
      <c r="DT85" s="273"/>
      <c r="DU85" s="273"/>
      <c r="DV85" s="273"/>
      <c r="DW85" s="273"/>
      <c r="DX85" s="273"/>
      <c r="DY85" s="273"/>
      <c r="DZ85" s="273"/>
      <c r="EA85" s="273"/>
      <c r="EB85" s="273"/>
      <c r="EC85" s="273"/>
      <c r="ED85" s="273"/>
      <c r="EE85" s="273"/>
      <c r="EF85" s="273"/>
      <c r="EG85" s="273"/>
      <c r="EH85" s="273"/>
      <c r="EI85" s="273"/>
      <c r="EJ85" s="273"/>
      <c r="EK85" s="273"/>
      <c r="EL85" s="273"/>
      <c r="EM85" s="273"/>
      <c r="EN85" s="273"/>
      <c r="EO85" s="273"/>
      <c r="EP85" s="273"/>
      <c r="EQ85" s="273"/>
      <c r="ER85" s="273"/>
      <c r="ES85" s="273"/>
      <c r="ET85" s="273"/>
      <c r="EU85" s="273"/>
      <c r="EV85" s="273"/>
      <c r="EW85" s="273"/>
      <c r="EX85" s="273"/>
      <c r="EY85" s="273"/>
      <c r="EZ85" s="273"/>
      <c r="FA85" s="273"/>
      <c r="FB85" s="273"/>
      <c r="FC85" s="273"/>
      <c r="FD85" s="273"/>
      <c r="FE85" s="273"/>
      <c r="FF85" s="273"/>
      <c r="FG85" s="273"/>
      <c r="FH85" s="273"/>
      <c r="FI85" s="273"/>
      <c r="FJ85" s="273"/>
      <c r="FK85" s="273"/>
    </row>
    <row r="86" spans="1:167" x14ac:dyDescent="0.2">
      <c r="FE86" s="26"/>
    </row>
    <row r="87" spans="1:167" s="49" customFormat="1" ht="14.25" customHeight="1" x14ac:dyDescent="0.2">
      <c r="A87" s="269" t="s">
        <v>116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 t="s">
        <v>117</v>
      </c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269"/>
      <c r="BB87" s="269"/>
      <c r="BC87" s="269"/>
      <c r="BD87" s="269"/>
      <c r="BE87" s="269"/>
      <c r="BF87" s="269"/>
      <c r="BG87" s="269"/>
      <c r="BH87" s="269"/>
      <c r="BI87" s="269"/>
      <c r="BJ87" s="269"/>
      <c r="BK87" s="269"/>
      <c r="BL87" s="269"/>
      <c r="BM87" s="269"/>
      <c r="BN87" s="269"/>
      <c r="BO87" s="269"/>
      <c r="BP87" s="269"/>
      <c r="BQ87" s="269"/>
      <c r="BR87" s="269"/>
      <c r="BS87" s="269"/>
      <c r="BT87" s="269"/>
      <c r="BU87" s="269"/>
      <c r="BV87" s="269"/>
      <c r="BW87" s="269"/>
      <c r="BX87" s="269"/>
      <c r="BY87" s="270" t="s">
        <v>118</v>
      </c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2"/>
      <c r="DD87" s="269" t="s">
        <v>121</v>
      </c>
      <c r="DE87" s="269"/>
      <c r="DF87" s="269"/>
      <c r="DG87" s="269"/>
      <c r="DH87" s="269"/>
      <c r="DI87" s="269"/>
      <c r="DJ87" s="269"/>
      <c r="DK87" s="269"/>
      <c r="DL87" s="269"/>
      <c r="DM87" s="269"/>
      <c r="DN87" s="269"/>
      <c r="DO87" s="269"/>
      <c r="DP87" s="269"/>
      <c r="DQ87" s="269"/>
      <c r="DR87" s="269"/>
      <c r="DS87" s="269"/>
      <c r="DT87" s="269"/>
      <c r="DU87" s="269"/>
      <c r="DV87" s="269"/>
      <c r="DW87" s="269"/>
      <c r="DX87" s="222" t="s">
        <v>122</v>
      </c>
      <c r="DY87" s="223"/>
      <c r="DZ87" s="223"/>
      <c r="EA87" s="223"/>
      <c r="EB87" s="223"/>
      <c r="EC87" s="223"/>
      <c r="ED87" s="223"/>
      <c r="EE87" s="223"/>
      <c r="EF87" s="223"/>
      <c r="EG87" s="223"/>
      <c r="EH87" s="223"/>
      <c r="EI87" s="223"/>
      <c r="EJ87" s="223"/>
      <c r="EK87" s="223"/>
      <c r="EL87" s="223"/>
      <c r="EM87" s="223"/>
      <c r="EN87" s="223"/>
      <c r="EO87" s="223"/>
      <c r="EP87" s="223"/>
      <c r="EQ87" s="224"/>
      <c r="ER87" s="222" t="s">
        <v>123</v>
      </c>
      <c r="ES87" s="223"/>
      <c r="ET87" s="223"/>
      <c r="EU87" s="223"/>
      <c r="EV87" s="223"/>
      <c r="EW87" s="223"/>
      <c r="EX87" s="223"/>
      <c r="EY87" s="223"/>
      <c r="EZ87" s="223"/>
      <c r="FA87" s="223"/>
      <c r="FB87" s="223"/>
      <c r="FC87" s="223"/>
      <c r="FD87" s="223"/>
      <c r="FE87" s="223"/>
      <c r="FF87" s="223"/>
      <c r="FG87" s="223"/>
      <c r="FH87" s="223"/>
      <c r="FI87" s="223"/>
      <c r="FJ87" s="223"/>
      <c r="FK87" s="224"/>
    </row>
    <row r="88" spans="1:167" s="49" customFormat="1" ht="27" customHeight="1" x14ac:dyDescent="0.2">
      <c r="A88" s="269"/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69"/>
      <c r="AV88" s="269"/>
      <c r="AW88" s="269"/>
      <c r="AX88" s="269"/>
      <c r="AY88" s="269"/>
      <c r="AZ88" s="269"/>
      <c r="BA88" s="269"/>
      <c r="BB88" s="269"/>
      <c r="BC88" s="269"/>
      <c r="BD88" s="269"/>
      <c r="BE88" s="269"/>
      <c r="BF88" s="269"/>
      <c r="BG88" s="269"/>
      <c r="BH88" s="269"/>
      <c r="BI88" s="269"/>
      <c r="BJ88" s="269"/>
      <c r="BK88" s="269"/>
      <c r="BL88" s="269"/>
      <c r="BM88" s="269"/>
      <c r="BN88" s="269"/>
      <c r="BO88" s="269"/>
      <c r="BP88" s="269"/>
      <c r="BQ88" s="269"/>
      <c r="BR88" s="269"/>
      <c r="BS88" s="269"/>
      <c r="BT88" s="269"/>
      <c r="BU88" s="269"/>
      <c r="BV88" s="269"/>
      <c r="BW88" s="269"/>
      <c r="BX88" s="269"/>
      <c r="BY88" s="270" t="s">
        <v>119</v>
      </c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2"/>
      <c r="CP88" s="270" t="s">
        <v>120</v>
      </c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2"/>
      <c r="DD88" s="269"/>
      <c r="DE88" s="269"/>
      <c r="DF88" s="269"/>
      <c r="DG88" s="269"/>
      <c r="DH88" s="269"/>
      <c r="DI88" s="269"/>
      <c r="DJ88" s="269"/>
      <c r="DK88" s="269"/>
      <c r="DL88" s="269"/>
      <c r="DM88" s="269"/>
      <c r="DN88" s="269"/>
      <c r="DO88" s="269"/>
      <c r="DP88" s="269"/>
      <c r="DQ88" s="269"/>
      <c r="DR88" s="269"/>
      <c r="DS88" s="269"/>
      <c r="DT88" s="269"/>
      <c r="DU88" s="269"/>
      <c r="DV88" s="269"/>
      <c r="DW88" s="269"/>
      <c r="DX88" s="225"/>
      <c r="DY88" s="226"/>
      <c r="DZ88" s="226"/>
      <c r="EA88" s="226"/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6"/>
      <c r="EN88" s="226"/>
      <c r="EO88" s="226"/>
      <c r="EP88" s="226"/>
      <c r="EQ88" s="227"/>
      <c r="ER88" s="225"/>
      <c r="ES88" s="226"/>
      <c r="ET88" s="226"/>
      <c r="EU88" s="226"/>
      <c r="EV88" s="226"/>
      <c r="EW88" s="226"/>
      <c r="EX88" s="226"/>
      <c r="EY88" s="226"/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6"/>
      <c r="FK88" s="227"/>
    </row>
    <row r="89" spans="1:167" s="70" customFormat="1" x14ac:dyDescent="0.2">
      <c r="A89" s="235">
        <v>1</v>
      </c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7"/>
      <c r="Q89" s="235">
        <v>2</v>
      </c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  <c r="AR89" s="236"/>
      <c r="AS89" s="236"/>
      <c r="AT89" s="236"/>
      <c r="AU89" s="236"/>
      <c r="AV89" s="236"/>
      <c r="AW89" s="236"/>
      <c r="AX89" s="236"/>
      <c r="AY89" s="236"/>
      <c r="AZ89" s="236"/>
      <c r="BA89" s="236"/>
      <c r="BB89" s="236"/>
      <c r="BC89" s="236"/>
      <c r="BD89" s="236"/>
      <c r="BE89" s="236"/>
      <c r="BF89" s="236"/>
      <c r="BG89" s="236"/>
      <c r="BH89" s="236"/>
      <c r="BI89" s="236"/>
      <c r="BJ89" s="236"/>
      <c r="BK89" s="236"/>
      <c r="BL89" s="236"/>
      <c r="BM89" s="236"/>
      <c r="BN89" s="236"/>
      <c r="BO89" s="236"/>
      <c r="BP89" s="236"/>
      <c r="BQ89" s="236"/>
      <c r="BR89" s="236"/>
      <c r="BS89" s="236"/>
      <c r="BT89" s="236"/>
      <c r="BU89" s="236"/>
      <c r="BV89" s="236"/>
      <c r="BW89" s="236"/>
      <c r="BX89" s="237"/>
      <c r="BY89" s="235">
        <v>3</v>
      </c>
      <c r="BZ89" s="236"/>
      <c r="CA89" s="236"/>
      <c r="CB89" s="236"/>
      <c r="CC89" s="236"/>
      <c r="CD89" s="236"/>
      <c r="CE89" s="236"/>
      <c r="CF89" s="236"/>
      <c r="CG89" s="236"/>
      <c r="CH89" s="236"/>
      <c r="CI89" s="236"/>
      <c r="CJ89" s="236"/>
      <c r="CK89" s="236"/>
      <c r="CL89" s="236"/>
      <c r="CM89" s="236"/>
      <c r="CN89" s="236"/>
      <c r="CO89" s="237"/>
      <c r="CP89" s="235">
        <v>4</v>
      </c>
      <c r="CQ89" s="236"/>
      <c r="CR89" s="236"/>
      <c r="CS89" s="236"/>
      <c r="CT89" s="236"/>
      <c r="CU89" s="236"/>
      <c r="CV89" s="236"/>
      <c r="CW89" s="236"/>
      <c r="CX89" s="236"/>
      <c r="CY89" s="236"/>
      <c r="CZ89" s="236"/>
      <c r="DA89" s="236"/>
      <c r="DB89" s="236"/>
      <c r="DC89" s="237"/>
      <c r="DD89" s="235">
        <v>5</v>
      </c>
      <c r="DE89" s="236"/>
      <c r="DF89" s="236"/>
      <c r="DG89" s="236"/>
      <c r="DH89" s="236"/>
      <c r="DI89" s="236"/>
      <c r="DJ89" s="236"/>
      <c r="DK89" s="236"/>
      <c r="DL89" s="236"/>
      <c r="DM89" s="236"/>
      <c r="DN89" s="236"/>
      <c r="DO89" s="236"/>
      <c r="DP89" s="236"/>
      <c r="DQ89" s="236"/>
      <c r="DR89" s="236"/>
      <c r="DS89" s="236"/>
      <c r="DT89" s="236"/>
      <c r="DU89" s="236"/>
      <c r="DV89" s="236"/>
      <c r="DW89" s="237"/>
      <c r="DX89" s="235">
        <v>6</v>
      </c>
      <c r="DY89" s="236"/>
      <c r="DZ89" s="236"/>
      <c r="EA89" s="236"/>
      <c r="EB89" s="236"/>
      <c r="EC89" s="236"/>
      <c r="ED89" s="236"/>
      <c r="EE89" s="236"/>
      <c r="EF89" s="236"/>
      <c r="EG89" s="236"/>
      <c r="EH89" s="236"/>
      <c r="EI89" s="236"/>
      <c r="EJ89" s="236"/>
      <c r="EK89" s="236"/>
      <c r="EL89" s="236"/>
      <c r="EM89" s="236"/>
      <c r="EN89" s="236"/>
      <c r="EO89" s="236"/>
      <c r="EP89" s="236"/>
      <c r="EQ89" s="237"/>
      <c r="ER89" s="235">
        <v>7</v>
      </c>
      <c r="ES89" s="236"/>
      <c r="ET89" s="236"/>
      <c r="EU89" s="236"/>
      <c r="EV89" s="236"/>
      <c r="EW89" s="236"/>
      <c r="EX89" s="236"/>
      <c r="EY89" s="236"/>
      <c r="EZ89" s="236"/>
      <c r="FA89" s="236"/>
      <c r="FB89" s="236"/>
      <c r="FC89" s="236"/>
      <c r="FD89" s="236"/>
      <c r="FE89" s="236"/>
      <c r="FF89" s="236"/>
      <c r="FG89" s="236"/>
      <c r="FH89" s="236"/>
      <c r="FI89" s="236"/>
      <c r="FJ89" s="236"/>
      <c r="FK89" s="237"/>
    </row>
    <row r="90" spans="1:167" x14ac:dyDescent="0.2">
      <c r="A90" s="349" t="s">
        <v>41</v>
      </c>
      <c r="B90" s="350"/>
      <c r="C90" s="350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0"/>
      <c r="P90" s="351"/>
      <c r="Q90" s="25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203"/>
      <c r="EX90" s="203"/>
      <c r="EY90" s="203"/>
      <c r="EZ90" s="203"/>
      <c r="FA90" s="203"/>
      <c r="FB90" s="203"/>
      <c r="FC90" s="203"/>
      <c r="FD90" s="203"/>
      <c r="FE90" s="203"/>
      <c r="FF90" s="203"/>
      <c r="FG90" s="203"/>
      <c r="FH90" s="203"/>
      <c r="FI90" s="203"/>
      <c r="FJ90" s="203"/>
      <c r="FK90" s="21"/>
    </row>
    <row r="91" spans="1:167" x14ac:dyDescent="0.2">
      <c r="A91" s="246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8"/>
      <c r="Q91" s="16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203"/>
      <c r="CO91" s="203"/>
      <c r="CP91" s="203"/>
      <c r="CQ91" s="203"/>
      <c r="CR91" s="203"/>
      <c r="CS91" s="203"/>
      <c r="CT91" s="203"/>
      <c r="CU91" s="203"/>
      <c r="CV91" s="203"/>
      <c r="CW91" s="203"/>
      <c r="CX91" s="203"/>
      <c r="CY91" s="203"/>
      <c r="CZ91" s="203"/>
      <c r="DA91" s="203"/>
      <c r="DB91" s="203"/>
      <c r="DC91" s="203"/>
      <c r="DD91" s="203"/>
      <c r="DE91" s="203"/>
      <c r="DF91" s="203"/>
      <c r="DG91" s="203"/>
      <c r="DH91" s="203"/>
      <c r="DI91" s="203"/>
      <c r="DJ91" s="203"/>
      <c r="DK91" s="203"/>
      <c r="DL91" s="203"/>
      <c r="DM91" s="203"/>
      <c r="DN91" s="203"/>
      <c r="DO91" s="203"/>
      <c r="DP91" s="203"/>
      <c r="DQ91" s="203"/>
      <c r="DR91" s="203"/>
      <c r="DS91" s="203"/>
      <c r="DT91" s="203"/>
      <c r="DU91" s="203"/>
      <c r="DV91" s="203"/>
      <c r="DW91" s="203"/>
      <c r="DX91" s="203"/>
      <c r="DY91" s="203"/>
      <c r="DZ91" s="203"/>
      <c r="EA91" s="203"/>
      <c r="EB91" s="203"/>
      <c r="EC91" s="203"/>
      <c r="ED91" s="203"/>
      <c r="EE91" s="203"/>
      <c r="EF91" s="203"/>
      <c r="EG91" s="203"/>
      <c r="EH91" s="203"/>
      <c r="EI91" s="203"/>
      <c r="EJ91" s="203"/>
      <c r="EK91" s="203"/>
      <c r="EL91" s="203"/>
      <c r="EM91" s="203"/>
      <c r="EN91" s="203"/>
      <c r="EO91" s="203"/>
      <c r="EP91" s="203"/>
      <c r="EQ91" s="203"/>
      <c r="ER91" s="203"/>
      <c r="ES91" s="203"/>
      <c r="ET91" s="203"/>
      <c r="EU91" s="203"/>
      <c r="EV91" s="203"/>
      <c r="EW91" s="203"/>
      <c r="EX91" s="203"/>
      <c r="EY91" s="203"/>
      <c r="EZ91" s="203"/>
      <c r="FA91" s="203"/>
      <c r="FB91" s="203"/>
      <c r="FC91" s="203"/>
      <c r="FD91" s="203"/>
      <c r="FE91" s="203"/>
      <c r="FF91" s="203"/>
      <c r="FG91" s="203"/>
      <c r="FH91" s="203"/>
      <c r="FI91" s="203"/>
      <c r="FJ91" s="203"/>
      <c r="FK91" s="24"/>
    </row>
    <row r="92" spans="1:167" x14ac:dyDescent="0.2">
      <c r="A92" s="246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8"/>
      <c r="Q92" s="16"/>
      <c r="R92" s="71"/>
      <c r="S92" s="71"/>
      <c r="T92" s="71"/>
      <c r="U92" s="71"/>
      <c r="V92" s="71"/>
      <c r="W92" s="71"/>
      <c r="X92" s="71"/>
      <c r="Y92" s="71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203"/>
      <c r="CO92" s="203"/>
      <c r="CP92" s="203"/>
      <c r="CQ92" s="203"/>
      <c r="CR92" s="203"/>
      <c r="CS92" s="203"/>
      <c r="CT92" s="203"/>
      <c r="CU92" s="203"/>
      <c r="CV92" s="203"/>
      <c r="CW92" s="203"/>
      <c r="CX92" s="203"/>
      <c r="CY92" s="203"/>
      <c r="CZ92" s="203"/>
      <c r="DA92" s="203"/>
      <c r="DB92" s="203"/>
      <c r="DC92" s="203"/>
      <c r="DD92" s="203"/>
      <c r="DE92" s="203"/>
      <c r="DF92" s="203"/>
      <c r="DG92" s="203"/>
      <c r="DH92" s="203"/>
      <c r="DI92" s="203"/>
      <c r="DJ92" s="203"/>
      <c r="DK92" s="203"/>
      <c r="DL92" s="203"/>
      <c r="DM92" s="203"/>
      <c r="DN92" s="203"/>
      <c r="DO92" s="203"/>
      <c r="DP92" s="203"/>
      <c r="DQ92" s="203"/>
      <c r="DR92" s="203"/>
      <c r="DS92" s="203"/>
      <c r="DT92" s="203"/>
      <c r="DU92" s="203"/>
      <c r="DV92" s="203"/>
      <c r="DW92" s="203"/>
      <c r="DX92" s="203"/>
      <c r="DY92" s="203"/>
      <c r="DZ92" s="203"/>
      <c r="EA92" s="203"/>
      <c r="EB92" s="203"/>
      <c r="EC92" s="203"/>
      <c r="ED92" s="203"/>
      <c r="EE92" s="203"/>
      <c r="EF92" s="203"/>
      <c r="EG92" s="203"/>
      <c r="EH92" s="203"/>
      <c r="EI92" s="203"/>
      <c r="EJ92" s="203"/>
      <c r="EK92" s="203"/>
      <c r="EL92" s="203"/>
      <c r="EM92" s="203"/>
      <c r="EN92" s="203"/>
      <c r="EO92" s="203"/>
      <c r="EP92" s="203"/>
      <c r="EQ92" s="203"/>
      <c r="ER92" s="203"/>
      <c r="ES92" s="203"/>
      <c r="ET92" s="203"/>
      <c r="EU92" s="203"/>
      <c r="EV92" s="203"/>
      <c r="EW92" s="203"/>
      <c r="EX92" s="203"/>
      <c r="EY92" s="203"/>
      <c r="EZ92" s="203"/>
      <c r="FA92" s="203"/>
      <c r="FB92" s="203"/>
      <c r="FC92" s="71"/>
      <c r="FD92" s="71"/>
      <c r="FE92" s="71"/>
      <c r="FF92" s="71"/>
      <c r="FG92" s="71"/>
      <c r="FH92" s="71"/>
      <c r="FI92" s="71"/>
      <c r="FJ92" s="71"/>
      <c r="FK92" s="24"/>
    </row>
    <row r="93" spans="1:167" ht="6" customHeight="1" x14ac:dyDescent="0.2">
      <c r="A93" s="249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51"/>
      <c r="Q93" s="17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22"/>
    </row>
    <row r="94" spans="1:167" ht="3" customHeight="1" x14ac:dyDescent="0.2"/>
    <row r="95" spans="1:167" s="10" customFormat="1" ht="12" customHeight="1" x14ac:dyDescent="0.2">
      <c r="F95" s="10" t="s">
        <v>124</v>
      </c>
    </row>
    <row r="96" spans="1:167" s="10" customFormat="1" ht="12.75" customHeight="1" x14ac:dyDescent="0.2">
      <c r="F96" s="10" t="s">
        <v>125</v>
      </c>
    </row>
    <row r="98" spans="1:167" x14ac:dyDescent="0.2">
      <c r="N98" s="35" t="s">
        <v>43</v>
      </c>
      <c r="P98" s="50"/>
      <c r="Q98" s="50"/>
      <c r="R98" s="50"/>
      <c r="S98" s="50"/>
      <c r="T98" s="50"/>
      <c r="U98" s="50"/>
      <c r="V98" s="50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</row>
    <row r="99" spans="1:167" x14ac:dyDescent="0.2">
      <c r="N99" s="35" t="s">
        <v>44</v>
      </c>
      <c r="P99" s="35"/>
      <c r="Q99" s="35"/>
      <c r="R99" s="35"/>
      <c r="S99" s="35"/>
      <c r="T99" s="35"/>
      <c r="U99" s="35"/>
      <c r="V99" s="35"/>
      <c r="W99" s="52"/>
      <c r="X99" s="52"/>
      <c r="Y99" s="52"/>
      <c r="Z99" s="52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53"/>
      <c r="BJ99" s="53"/>
      <c r="BK99" s="53"/>
      <c r="BL99" s="53"/>
    </row>
    <row r="100" spans="1:167" x14ac:dyDescent="0.2">
      <c r="N100" s="35" t="s">
        <v>45</v>
      </c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</row>
    <row r="101" spans="1:167" x14ac:dyDescent="0.2">
      <c r="N101" s="52" t="s">
        <v>46</v>
      </c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H101" s="345"/>
      <c r="BI101" s="345"/>
      <c r="BJ101" s="345"/>
      <c r="BK101" s="345"/>
      <c r="BL101" s="345"/>
      <c r="BM101" s="345"/>
      <c r="BN101" s="345"/>
      <c r="BO101" s="345"/>
      <c r="BP101" s="345"/>
      <c r="BQ101" s="345"/>
      <c r="BR101" s="345"/>
      <c r="BS101" s="345"/>
      <c r="BT101" s="345"/>
      <c r="BU101" s="345"/>
      <c r="BV101" s="345"/>
      <c r="BW101" s="345"/>
      <c r="BX101" s="345"/>
      <c r="BY101" s="345"/>
      <c r="BZ101" s="345"/>
      <c r="CA101" s="345"/>
      <c r="CB101" s="345"/>
      <c r="CC101" s="345"/>
      <c r="CD101" s="345"/>
      <c r="CE101" s="345"/>
      <c r="CF101" s="345"/>
      <c r="CG101" s="345"/>
      <c r="CH101" s="345"/>
      <c r="CI101" s="345"/>
      <c r="CJ101" s="345"/>
      <c r="CK101" s="345"/>
      <c r="CN101" s="345"/>
      <c r="CO101" s="345"/>
      <c r="CP101" s="345"/>
      <c r="CQ101" s="345"/>
      <c r="CR101" s="345"/>
      <c r="CS101" s="345"/>
      <c r="CT101" s="345"/>
      <c r="CU101" s="345"/>
      <c r="CV101" s="345"/>
      <c r="CW101" s="345"/>
      <c r="CX101" s="345"/>
      <c r="CY101" s="345"/>
      <c r="CZ101" s="345"/>
      <c r="DA101" s="345"/>
      <c r="DB101" s="345"/>
      <c r="DC101" s="345"/>
      <c r="DD101" s="345"/>
      <c r="DE101" s="345"/>
      <c r="DF101" s="345"/>
      <c r="DG101" s="345"/>
      <c r="DH101" s="345"/>
      <c r="DI101" s="345"/>
      <c r="DJ101" s="345"/>
      <c r="DK101" s="345"/>
      <c r="DL101" s="345"/>
      <c r="DM101" s="345"/>
      <c r="DN101" s="345"/>
      <c r="DO101" s="345"/>
      <c r="DP101" s="345"/>
      <c r="DQ101" s="345"/>
      <c r="DR101" s="345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</row>
    <row r="102" spans="1:167" x14ac:dyDescent="0.2">
      <c r="N102" s="52" t="s">
        <v>47</v>
      </c>
      <c r="O102" s="10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10"/>
      <c r="BD102" s="10"/>
      <c r="BE102" s="10"/>
      <c r="BF102" s="10"/>
      <c r="BG102" s="10"/>
      <c r="BH102" s="346"/>
      <c r="BI102" s="346"/>
      <c r="BJ102" s="346"/>
      <c r="BK102" s="346"/>
      <c r="BL102" s="346"/>
      <c r="BM102" s="346"/>
      <c r="BN102" s="346"/>
      <c r="BO102" s="346"/>
      <c r="BP102" s="346"/>
      <c r="BQ102" s="346"/>
      <c r="BR102" s="346"/>
      <c r="BS102" s="346"/>
      <c r="BT102" s="346"/>
      <c r="BU102" s="346"/>
      <c r="BV102" s="346"/>
      <c r="BW102" s="346"/>
      <c r="BX102" s="346"/>
      <c r="BY102" s="346"/>
      <c r="BZ102" s="346"/>
      <c r="CA102" s="346"/>
      <c r="CB102" s="346"/>
      <c r="CC102" s="346"/>
      <c r="CD102" s="346"/>
      <c r="CE102" s="346"/>
      <c r="CF102" s="346"/>
      <c r="CG102" s="346"/>
      <c r="CH102" s="346"/>
      <c r="CI102" s="346"/>
      <c r="CJ102" s="346"/>
      <c r="CK102" s="346"/>
      <c r="CL102" s="10"/>
      <c r="CM102" s="10"/>
      <c r="CN102" s="346"/>
      <c r="CO102" s="346"/>
      <c r="CP102" s="346"/>
      <c r="CQ102" s="346"/>
      <c r="CR102" s="346"/>
      <c r="CS102" s="346"/>
      <c r="CT102" s="346"/>
      <c r="CU102" s="346"/>
      <c r="CV102" s="346"/>
      <c r="CW102" s="346"/>
      <c r="CX102" s="346"/>
      <c r="CY102" s="346"/>
      <c r="CZ102" s="346"/>
      <c r="DA102" s="346"/>
      <c r="DB102" s="346"/>
      <c r="DC102" s="346"/>
      <c r="DD102" s="346"/>
      <c r="DE102" s="346"/>
      <c r="DF102" s="346"/>
      <c r="DG102" s="346"/>
      <c r="DH102" s="346"/>
      <c r="DI102" s="346"/>
      <c r="DJ102" s="346"/>
      <c r="DK102" s="346"/>
      <c r="DL102" s="346"/>
      <c r="DM102" s="346"/>
      <c r="DN102" s="346"/>
      <c r="DO102" s="346"/>
      <c r="DP102" s="346"/>
      <c r="DQ102" s="346"/>
      <c r="DR102" s="346"/>
      <c r="DS102" s="10"/>
      <c r="DT102" s="10"/>
      <c r="DU102" s="346"/>
      <c r="DV102" s="346"/>
      <c r="DW102" s="346"/>
      <c r="DX102" s="346"/>
      <c r="DY102" s="346"/>
      <c r="DZ102" s="346"/>
      <c r="EA102" s="346"/>
      <c r="EB102" s="346"/>
      <c r="EC102" s="346"/>
      <c r="ED102" s="346"/>
      <c r="EE102" s="346"/>
      <c r="EF102" s="346"/>
      <c r="EG102" s="346"/>
      <c r="EH102" s="346"/>
      <c r="EI102" s="346"/>
      <c r="EJ102" s="346"/>
      <c r="EK102" s="346"/>
      <c r="EL102" s="346"/>
      <c r="EM102" s="346"/>
      <c r="EN102" s="346"/>
      <c r="EO102" s="346"/>
      <c r="EP102" s="346"/>
      <c r="EQ102" s="346"/>
      <c r="ER102" s="346"/>
      <c r="ES102" s="346"/>
      <c r="ET102" s="346"/>
      <c r="EU102" s="346"/>
      <c r="EV102" s="346"/>
      <c r="EW102" s="346"/>
      <c r="EX102" s="346"/>
    </row>
    <row r="103" spans="1:167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10"/>
      <c r="BD103" s="10"/>
      <c r="BE103" s="10"/>
      <c r="BF103" s="10"/>
      <c r="BG103" s="10"/>
      <c r="BH103" s="352"/>
      <c r="BI103" s="352"/>
      <c r="BJ103" s="352"/>
      <c r="BK103" s="352"/>
      <c r="BL103" s="352"/>
      <c r="BM103" s="352"/>
      <c r="BN103" s="352"/>
      <c r="BO103" s="352"/>
      <c r="BP103" s="352"/>
      <c r="BQ103" s="352"/>
      <c r="BR103" s="352"/>
      <c r="BS103" s="352"/>
      <c r="BT103" s="352"/>
      <c r="BU103" s="352"/>
      <c r="BV103" s="352"/>
      <c r="BW103" s="352"/>
      <c r="BX103" s="352"/>
      <c r="BY103" s="352"/>
      <c r="BZ103" s="352"/>
      <c r="CA103" s="352"/>
      <c r="CB103" s="352"/>
      <c r="CC103" s="352"/>
      <c r="CD103" s="352"/>
      <c r="CE103" s="352"/>
      <c r="CF103" s="352"/>
      <c r="CG103" s="352"/>
      <c r="CH103" s="352"/>
      <c r="CI103" s="352"/>
      <c r="CJ103" s="352"/>
      <c r="CK103" s="352"/>
      <c r="CL103" s="10"/>
      <c r="CM103" s="10"/>
      <c r="CN103" s="352"/>
      <c r="CO103" s="352"/>
      <c r="CP103" s="352"/>
      <c r="CQ103" s="352"/>
      <c r="CR103" s="352"/>
      <c r="CS103" s="352"/>
      <c r="CT103" s="352"/>
      <c r="CU103" s="352"/>
      <c r="CV103" s="352"/>
      <c r="CW103" s="352"/>
      <c r="CX103" s="352"/>
      <c r="CY103" s="352"/>
      <c r="CZ103" s="352"/>
      <c r="DA103" s="352"/>
      <c r="DB103" s="352"/>
      <c r="DC103" s="352"/>
      <c r="DD103" s="352"/>
      <c r="DE103" s="352"/>
      <c r="DF103" s="352"/>
      <c r="DG103" s="352"/>
      <c r="DH103" s="352"/>
      <c r="DI103" s="352"/>
      <c r="DJ103" s="352"/>
      <c r="DK103" s="352"/>
      <c r="DL103" s="352"/>
      <c r="DM103" s="352"/>
      <c r="DN103" s="352"/>
      <c r="DO103" s="352"/>
      <c r="DP103" s="352"/>
      <c r="DQ103" s="352"/>
      <c r="DR103" s="352"/>
      <c r="DS103" s="10"/>
      <c r="DT103" s="10"/>
      <c r="DU103" s="352"/>
      <c r="DV103" s="352"/>
      <c r="DW103" s="352"/>
      <c r="DX103" s="352"/>
      <c r="DY103" s="352"/>
      <c r="DZ103" s="352"/>
      <c r="EA103" s="352"/>
      <c r="EB103" s="352"/>
      <c r="EC103" s="352"/>
      <c r="ED103" s="352"/>
      <c r="EE103" s="352"/>
      <c r="EF103" s="352"/>
      <c r="EG103" s="352"/>
      <c r="EH103" s="352"/>
      <c r="EI103" s="352"/>
      <c r="EJ103" s="352"/>
      <c r="EK103" s="352"/>
      <c r="EL103" s="352"/>
      <c r="EM103" s="352"/>
      <c r="EN103" s="352"/>
      <c r="EO103" s="352"/>
      <c r="EP103" s="352"/>
      <c r="EQ103" s="352"/>
      <c r="ER103" s="352"/>
      <c r="ES103" s="352"/>
      <c r="ET103" s="352"/>
      <c r="EU103" s="352"/>
      <c r="EV103" s="352"/>
      <c r="EW103" s="352"/>
      <c r="EX103" s="352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</row>
    <row r="104" spans="1:167" x14ac:dyDescent="0.2"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10"/>
      <c r="BD104" s="10"/>
      <c r="BE104" s="10"/>
      <c r="BF104" s="10"/>
      <c r="BG104" s="10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10"/>
      <c r="CM104" s="10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10"/>
      <c r="DT104" s="10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</row>
    <row r="105" spans="1:167" x14ac:dyDescent="0.2"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U105" s="45"/>
      <c r="CV105" s="354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W105" s="355"/>
      <c r="DX105" s="355"/>
      <c r="DY105" s="355"/>
      <c r="DZ105" s="355"/>
      <c r="ED105" s="355"/>
      <c r="EE105" s="355"/>
      <c r="EF105" s="355"/>
      <c r="EG105" s="355"/>
      <c r="EH105" s="355"/>
      <c r="EI105" s="355"/>
      <c r="EJ105" s="355"/>
      <c r="EK105" s="355"/>
      <c r="EL105" s="355"/>
      <c r="EM105" s="355"/>
      <c r="EN105" s="356"/>
      <c r="EO105" s="356"/>
      <c r="EP105" s="356"/>
      <c r="EQ105" s="356"/>
      <c r="ER105" s="357"/>
      <c r="ES105" s="357"/>
      <c r="ET105" s="357"/>
    </row>
    <row r="106" spans="1:167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352"/>
      <c r="BI106" s="352"/>
      <c r="BJ106" s="352"/>
      <c r="BK106" s="352"/>
      <c r="BL106" s="352"/>
      <c r="BM106" s="352"/>
      <c r="BN106" s="352"/>
      <c r="BO106" s="352"/>
      <c r="BP106" s="352"/>
      <c r="BQ106" s="352"/>
      <c r="BR106" s="352"/>
      <c r="BS106" s="352"/>
      <c r="BT106" s="352"/>
      <c r="BU106" s="352"/>
      <c r="BV106" s="352"/>
      <c r="BW106" s="352"/>
      <c r="BX106" s="352"/>
      <c r="BY106" s="352"/>
      <c r="BZ106" s="352"/>
      <c r="CA106" s="352"/>
      <c r="CB106" s="352"/>
      <c r="CC106" s="352"/>
      <c r="CD106" s="352"/>
      <c r="CE106" s="352"/>
      <c r="CF106" s="352"/>
      <c r="CG106" s="352"/>
      <c r="CH106" s="352"/>
      <c r="CI106" s="352"/>
      <c r="CJ106" s="352"/>
      <c r="CK106" s="352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353"/>
      <c r="DV106" s="353"/>
      <c r="DW106" s="353"/>
      <c r="DX106" s="353"/>
      <c r="DY106" s="353"/>
      <c r="DZ106" s="353"/>
      <c r="EA106" s="353"/>
      <c r="EB106" s="353"/>
      <c r="EC106" s="353"/>
      <c r="ED106" s="353"/>
      <c r="EE106" s="353"/>
      <c r="EF106" s="353"/>
      <c r="EG106" s="353"/>
      <c r="EH106" s="353"/>
      <c r="EI106" s="353"/>
      <c r="EJ106" s="353"/>
      <c r="EK106" s="353"/>
      <c r="EL106" s="353"/>
      <c r="EM106" s="353"/>
      <c r="EN106" s="353"/>
      <c r="EO106" s="353"/>
      <c r="EP106" s="353"/>
      <c r="EQ106" s="353"/>
      <c r="ER106" s="353"/>
      <c r="ES106" s="353"/>
      <c r="ET106" s="353"/>
      <c r="EU106" s="353"/>
      <c r="EV106" s="353"/>
      <c r="EW106" s="353"/>
      <c r="EX106" s="353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</row>
  </sheetData>
  <mergeCells count="370">
    <mergeCell ref="EL17:FK18"/>
    <mergeCell ref="DS19:EK19"/>
    <mergeCell ref="EL19:FK19"/>
    <mergeCell ref="DS20:EK20"/>
    <mergeCell ref="A27:G27"/>
    <mergeCell ref="CZ35:DR35"/>
    <mergeCell ref="DS35:EK35"/>
    <mergeCell ref="A26:G26"/>
    <mergeCell ref="CG26:CY26"/>
    <mergeCell ref="CZ26:DR26"/>
    <mergeCell ref="DS17:EK18"/>
    <mergeCell ref="DS26:EK26"/>
    <mergeCell ref="DS27:EK27"/>
    <mergeCell ref="A28:G29"/>
    <mergeCell ref="A34:G34"/>
    <mergeCell ref="A30:G32"/>
    <mergeCell ref="A33:G33"/>
    <mergeCell ref="H30:AR32"/>
    <mergeCell ref="AS30:BL32"/>
    <mergeCell ref="BM30:CF32"/>
    <mergeCell ref="EL33:FK33"/>
    <mergeCell ref="EL35:FK35"/>
    <mergeCell ref="A35:G35"/>
    <mergeCell ref="CG35:CY35"/>
    <mergeCell ref="I35:AR35"/>
    <mergeCell ref="AS35:BL35"/>
    <mergeCell ref="BM35:CF35"/>
    <mergeCell ref="CG28:CY29"/>
    <mergeCell ref="CZ28:DR29"/>
    <mergeCell ref="DS28:EK29"/>
    <mergeCell ref="CG27:CY27"/>
    <mergeCell ref="CZ27:DR27"/>
    <mergeCell ref="EL28:FK29"/>
    <mergeCell ref="EL27:FK27"/>
    <mergeCell ref="CG34:CY34"/>
    <mergeCell ref="CZ34:DR34"/>
    <mergeCell ref="DS34:EK34"/>
    <mergeCell ref="EL34:FK34"/>
    <mergeCell ref="CG33:CY33"/>
    <mergeCell ref="CZ33:DR33"/>
    <mergeCell ref="DS33:EK33"/>
    <mergeCell ref="I34:AR34"/>
    <mergeCell ref="AS34:BL34"/>
    <mergeCell ref="BM34:CF34"/>
    <mergeCell ref="DS53:EK53"/>
    <mergeCell ref="EL53:FK53"/>
    <mergeCell ref="I52:AR52"/>
    <mergeCell ref="AS52:BL52"/>
    <mergeCell ref="BM52:CF52"/>
    <mergeCell ref="I53:AR53"/>
    <mergeCell ref="CZ50:DR51"/>
    <mergeCell ref="DS50:EK51"/>
    <mergeCell ref="EL50:FK51"/>
    <mergeCell ref="CG52:CY52"/>
    <mergeCell ref="CZ52:DR52"/>
    <mergeCell ref="DS52:EK52"/>
    <mergeCell ref="CG50:CY51"/>
    <mergeCell ref="I50:AR50"/>
    <mergeCell ref="AS50:BL51"/>
    <mergeCell ref="BM50:CF51"/>
    <mergeCell ref="I51:AR51"/>
    <mergeCell ref="CG57:CY57"/>
    <mergeCell ref="CZ57:DR57"/>
    <mergeCell ref="DS57:EK57"/>
    <mergeCell ref="CG30:DR30"/>
    <mergeCell ref="DS30:FK31"/>
    <mergeCell ref="CG31:CY32"/>
    <mergeCell ref="CZ31:DR32"/>
    <mergeCell ref="DS32:EK32"/>
    <mergeCell ref="EL32:FK32"/>
    <mergeCell ref="EL57:FK57"/>
    <mergeCell ref="CZ54:DR55"/>
    <mergeCell ref="DS54:EK55"/>
    <mergeCell ref="EL54:FK55"/>
    <mergeCell ref="CG56:CY56"/>
    <mergeCell ref="CZ56:DR56"/>
    <mergeCell ref="DS56:EK56"/>
    <mergeCell ref="CG54:CY55"/>
    <mergeCell ref="EL56:FK56"/>
    <mergeCell ref="EL52:FK52"/>
    <mergeCell ref="CG53:CY53"/>
    <mergeCell ref="CZ53:DR53"/>
    <mergeCell ref="DS36:EK38"/>
    <mergeCell ref="EL36:FK38"/>
    <mergeCell ref="DS39:EK40"/>
    <mergeCell ref="EJ75:FK75"/>
    <mergeCell ref="DK74:EI74"/>
    <mergeCell ref="EJ74:FK74"/>
    <mergeCell ref="A70:FK70"/>
    <mergeCell ref="A69:FK69"/>
    <mergeCell ref="A72:R73"/>
    <mergeCell ref="S72:AX73"/>
    <mergeCell ref="AY72:CK73"/>
    <mergeCell ref="CL72:DJ73"/>
    <mergeCell ref="BY87:DC87"/>
    <mergeCell ref="DD87:DW88"/>
    <mergeCell ref="A74:R74"/>
    <mergeCell ref="A75:R75"/>
    <mergeCell ref="T75:AX75"/>
    <mergeCell ref="AY75:CK75"/>
    <mergeCell ref="CL75:DJ75"/>
    <mergeCell ref="AY74:CK74"/>
    <mergeCell ref="DK75:EI75"/>
    <mergeCell ref="CL76:DJ76"/>
    <mergeCell ref="B1:FJ1"/>
    <mergeCell ref="A3:CY4"/>
    <mergeCell ref="CZ3:FK3"/>
    <mergeCell ref="CZ4:EE4"/>
    <mergeCell ref="EF4:FK4"/>
    <mergeCell ref="B5:CX5"/>
    <mergeCell ref="CZ5:EE7"/>
    <mergeCell ref="EF5:FK7"/>
    <mergeCell ref="B6:CX6"/>
    <mergeCell ref="B7:CX7"/>
    <mergeCell ref="A9:FK9"/>
    <mergeCell ref="A12:G14"/>
    <mergeCell ref="H12:AR14"/>
    <mergeCell ref="AS12:BL14"/>
    <mergeCell ref="BM12:CF14"/>
    <mergeCell ref="CG12:DR12"/>
    <mergeCell ref="DS12:FK13"/>
    <mergeCell ref="CG13:CY14"/>
    <mergeCell ref="CZ13:DR14"/>
    <mergeCell ref="DS14:EK14"/>
    <mergeCell ref="A16:G16"/>
    <mergeCell ref="I16:AR16"/>
    <mergeCell ref="AS16:BL16"/>
    <mergeCell ref="BM16:CF16"/>
    <mergeCell ref="CG16:CY16"/>
    <mergeCell ref="CZ16:DR16"/>
    <mergeCell ref="EL14:FK14"/>
    <mergeCell ref="A15:G15"/>
    <mergeCell ref="H15:AR15"/>
    <mergeCell ref="AS15:BL15"/>
    <mergeCell ref="BM15:CF15"/>
    <mergeCell ref="CG15:CY15"/>
    <mergeCell ref="CZ15:DR15"/>
    <mergeCell ref="DS15:EK15"/>
    <mergeCell ref="EL15:FK15"/>
    <mergeCell ref="DS16:EK16"/>
    <mergeCell ref="EL16:FK16"/>
    <mergeCell ref="A19:G19"/>
    <mergeCell ref="I19:AR19"/>
    <mergeCell ref="AS19:BL19"/>
    <mergeCell ref="BM19:CF19"/>
    <mergeCell ref="CG19:CY19"/>
    <mergeCell ref="CZ19:DR19"/>
    <mergeCell ref="A17:G18"/>
    <mergeCell ref="I17:AR17"/>
    <mergeCell ref="AS17:BL18"/>
    <mergeCell ref="BM17:CF18"/>
    <mergeCell ref="CG17:CY18"/>
    <mergeCell ref="CZ17:DR18"/>
    <mergeCell ref="I18:AR18"/>
    <mergeCell ref="A24:G25"/>
    <mergeCell ref="I24:AR24"/>
    <mergeCell ref="AS24:BL25"/>
    <mergeCell ref="BM24:CF25"/>
    <mergeCell ref="CG24:CY25"/>
    <mergeCell ref="EL20:FK20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I22:AR22"/>
    <mergeCell ref="A20:G20"/>
    <mergeCell ref="I20:AR20"/>
    <mergeCell ref="AS20:BL20"/>
    <mergeCell ref="BM20:CF20"/>
    <mergeCell ref="CG20:CY20"/>
    <mergeCell ref="CZ20:DR20"/>
    <mergeCell ref="CZ24:DR25"/>
    <mergeCell ref="DS24:EK25"/>
    <mergeCell ref="EL24:FK25"/>
    <mergeCell ref="I25:AR25"/>
    <mergeCell ref="I26:AR26"/>
    <mergeCell ref="AS26:BL26"/>
    <mergeCell ref="BM26:CF26"/>
    <mergeCell ref="EL26:FK26"/>
    <mergeCell ref="I23:AR23"/>
    <mergeCell ref="H33:AR33"/>
    <mergeCell ref="AS33:BL33"/>
    <mergeCell ref="BM33:CF33"/>
    <mergeCell ref="I27:AR27"/>
    <mergeCell ref="AS27:BL27"/>
    <mergeCell ref="BM27:CF27"/>
    <mergeCell ref="I28:AR28"/>
    <mergeCell ref="AS28:BL29"/>
    <mergeCell ref="BM28:CF29"/>
    <mergeCell ref="I29:AR29"/>
    <mergeCell ref="A41:G41"/>
    <mergeCell ref="I41:AR41"/>
    <mergeCell ref="AS41:BL41"/>
    <mergeCell ref="BM41:CF41"/>
    <mergeCell ref="CG41:CY41"/>
    <mergeCell ref="CZ41:DR41"/>
    <mergeCell ref="DS41:EK41"/>
    <mergeCell ref="EL41:FK41"/>
    <mergeCell ref="I37:AR37"/>
    <mergeCell ref="I38:AR38"/>
    <mergeCell ref="A39:G40"/>
    <mergeCell ref="I39:AR39"/>
    <mergeCell ref="AS39:BL40"/>
    <mergeCell ref="BM39:CF40"/>
    <mergeCell ref="CG39:CY40"/>
    <mergeCell ref="CZ39:DR40"/>
    <mergeCell ref="A36:G38"/>
    <mergeCell ref="I36:AR36"/>
    <mergeCell ref="AS36:BL38"/>
    <mergeCell ref="BM36:CF38"/>
    <mergeCell ref="CG36:CY38"/>
    <mergeCell ref="CZ36:DR38"/>
    <mergeCell ref="CZ42:DR42"/>
    <mergeCell ref="DS42:EK42"/>
    <mergeCell ref="EL42:FK42"/>
    <mergeCell ref="CG43:CY44"/>
    <mergeCell ref="CZ43:DR44"/>
    <mergeCell ref="DS43:EK44"/>
    <mergeCell ref="EL43:FK44"/>
    <mergeCell ref="I44:AR44"/>
    <mergeCell ref="EL39:FK40"/>
    <mergeCell ref="I40:AR40"/>
    <mergeCell ref="A43:G44"/>
    <mergeCell ref="I43:AR43"/>
    <mergeCell ref="AS43:BL44"/>
    <mergeCell ref="BM43:CF44"/>
    <mergeCell ref="A42:G42"/>
    <mergeCell ref="I42:AR42"/>
    <mergeCell ref="AS42:BL42"/>
    <mergeCell ref="BM42:CF42"/>
    <mergeCell ref="CG42:CY42"/>
    <mergeCell ref="I49:AR49"/>
    <mergeCell ref="DS45:EK45"/>
    <mergeCell ref="EL45:FK45"/>
    <mergeCell ref="A46:G46"/>
    <mergeCell ref="I46:AR46"/>
    <mergeCell ref="AS46:BL46"/>
    <mergeCell ref="BM46:CF46"/>
    <mergeCell ref="CG46:CY46"/>
    <mergeCell ref="CZ46:DR46"/>
    <mergeCell ref="DS46:EK46"/>
    <mergeCell ref="EL46:FK46"/>
    <mergeCell ref="A47:G49"/>
    <mergeCell ref="I47:AR47"/>
    <mergeCell ref="AS47:BL49"/>
    <mergeCell ref="BM47:CF49"/>
    <mergeCell ref="A45:G45"/>
    <mergeCell ref="I45:AR45"/>
    <mergeCell ref="AS45:BL45"/>
    <mergeCell ref="BM45:CF45"/>
    <mergeCell ref="CG45:CY45"/>
    <mergeCell ref="CZ45:DR45"/>
    <mergeCell ref="EL61:FK61"/>
    <mergeCell ref="A57:G57"/>
    <mergeCell ref="AS53:BL53"/>
    <mergeCell ref="BM53:CF53"/>
    <mergeCell ref="I54:AR54"/>
    <mergeCell ref="AS54:BL55"/>
    <mergeCell ref="BM54:CF55"/>
    <mergeCell ref="I55:AR55"/>
    <mergeCell ref="CG47:CY49"/>
    <mergeCell ref="CZ47:DR49"/>
    <mergeCell ref="I56:AR56"/>
    <mergeCell ref="AS56:BL56"/>
    <mergeCell ref="BM56:CF56"/>
    <mergeCell ref="I57:AR57"/>
    <mergeCell ref="AS57:BL57"/>
    <mergeCell ref="BM57:CF57"/>
    <mergeCell ref="A56:G56"/>
    <mergeCell ref="A54:G55"/>
    <mergeCell ref="A53:G53"/>
    <mergeCell ref="A52:G52"/>
    <mergeCell ref="A50:G51"/>
    <mergeCell ref="DS47:EK49"/>
    <mergeCell ref="EL47:FK49"/>
    <mergeCell ref="I48:AR48"/>
    <mergeCell ref="A67:G67"/>
    <mergeCell ref="I67:AR67"/>
    <mergeCell ref="AS67:BL67"/>
    <mergeCell ref="BM67:CF67"/>
    <mergeCell ref="CG67:CY67"/>
    <mergeCell ref="CZ67:DR67"/>
    <mergeCell ref="DS67:EK67"/>
    <mergeCell ref="DS58:FK59"/>
    <mergeCell ref="CG59:CY60"/>
    <mergeCell ref="CZ59:DR60"/>
    <mergeCell ref="DS60:EK60"/>
    <mergeCell ref="EL60:FK60"/>
    <mergeCell ref="A61:G61"/>
    <mergeCell ref="H61:AR61"/>
    <mergeCell ref="AS61:BL61"/>
    <mergeCell ref="BM61:CF61"/>
    <mergeCell ref="CG61:CY61"/>
    <mergeCell ref="A58:G60"/>
    <mergeCell ref="H58:AR60"/>
    <mergeCell ref="AS58:BL60"/>
    <mergeCell ref="BM58:CF60"/>
    <mergeCell ref="CG58:DR58"/>
    <mergeCell ref="CZ61:DR61"/>
    <mergeCell ref="DS61:EK61"/>
    <mergeCell ref="EL62:FK64"/>
    <mergeCell ref="I63:AR63"/>
    <mergeCell ref="I64:AR64"/>
    <mergeCell ref="A65:G66"/>
    <mergeCell ref="I65:AR65"/>
    <mergeCell ref="AS65:BL66"/>
    <mergeCell ref="BM65:CF66"/>
    <mergeCell ref="I66:AR66"/>
    <mergeCell ref="CG65:CY66"/>
    <mergeCell ref="CZ65:DR66"/>
    <mergeCell ref="DS65:EK66"/>
    <mergeCell ref="EL65:FK66"/>
    <mergeCell ref="A62:G64"/>
    <mergeCell ref="I62:AR62"/>
    <mergeCell ref="AS62:BL64"/>
    <mergeCell ref="BM62:CF64"/>
    <mergeCell ref="CG62:CY64"/>
    <mergeCell ref="CZ62:DR64"/>
    <mergeCell ref="DS62:EK64"/>
    <mergeCell ref="EL67:FK67"/>
    <mergeCell ref="DX87:EQ88"/>
    <mergeCell ref="ER87:FK88"/>
    <mergeCell ref="BY88:CO88"/>
    <mergeCell ref="CP88:DC88"/>
    <mergeCell ref="A90:P93"/>
    <mergeCell ref="R90:FJ90"/>
    <mergeCell ref="DK72:FK72"/>
    <mergeCell ref="S74:AX74"/>
    <mergeCell ref="CL74:DJ74"/>
    <mergeCell ref="DK73:EI73"/>
    <mergeCell ref="EJ73:FK73"/>
    <mergeCell ref="A77:R79"/>
    <mergeCell ref="AH78:EV78"/>
    <mergeCell ref="A76:R76"/>
    <mergeCell ref="T76:AX76"/>
    <mergeCell ref="AY76:CK76"/>
    <mergeCell ref="DK76:EI76"/>
    <mergeCell ref="EJ76:FK76"/>
    <mergeCell ref="T77:FJ77"/>
    <mergeCell ref="A84:FK84"/>
    <mergeCell ref="A85:FK85"/>
    <mergeCell ref="A87:P88"/>
    <mergeCell ref="Q87:BX88"/>
    <mergeCell ref="R91:FJ91"/>
    <mergeCell ref="Z92:FB92"/>
    <mergeCell ref="ER105:ET105"/>
    <mergeCell ref="DD89:DW89"/>
    <mergeCell ref="DX89:EQ89"/>
    <mergeCell ref="ER89:FK89"/>
    <mergeCell ref="CV105:DR105"/>
    <mergeCell ref="DW105:DZ105"/>
    <mergeCell ref="A89:P89"/>
    <mergeCell ref="Q89:BX89"/>
    <mergeCell ref="BH101:CK102"/>
    <mergeCell ref="CN101:DR102"/>
    <mergeCell ref="BY89:CO89"/>
    <mergeCell ref="CP89:DC89"/>
    <mergeCell ref="DU106:EX106"/>
    <mergeCell ref="DU101:EX102"/>
    <mergeCell ref="BH103:CK103"/>
    <mergeCell ref="CN103:DR103"/>
    <mergeCell ref="DU103:EX103"/>
    <mergeCell ref="BH105:CK105"/>
    <mergeCell ref="BH106:CK106"/>
    <mergeCell ref="ED105:EM105"/>
    <mergeCell ref="EN105:EQ105"/>
  </mergeCells>
  <pageMargins left="0.39370078740157483" right="0.31496062992125984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9" max="166" man="1"/>
    <brk id="58" max="166" man="1"/>
    <brk id="85" max="1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38"/>
  <sheetViews>
    <sheetView view="pageBreakPreview" zoomScaleNormal="100" zoomScaleSheetLayoutView="100" workbookViewId="0">
      <selection activeCell="A3" sqref="A3:CY5"/>
    </sheetView>
  </sheetViews>
  <sheetFormatPr defaultColWidth="0.85546875" defaultRowHeight="12.75" x14ac:dyDescent="0.2"/>
  <cols>
    <col min="1" max="102" width="0.85546875" style="1"/>
    <col min="103" max="103" width="2.140625" style="1" customWidth="1"/>
    <col min="104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706" t="s">
        <v>138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7"/>
      <c r="Q3" s="707"/>
      <c r="R3" s="707"/>
      <c r="S3" s="707"/>
      <c r="T3" s="707"/>
      <c r="U3" s="707"/>
      <c r="V3" s="707"/>
      <c r="W3" s="707"/>
      <c r="X3" s="707"/>
      <c r="Y3" s="707"/>
      <c r="Z3" s="707"/>
      <c r="AA3" s="707"/>
      <c r="AB3" s="707"/>
      <c r="AC3" s="707"/>
      <c r="AD3" s="707"/>
      <c r="AE3" s="707"/>
      <c r="AF3" s="707"/>
      <c r="AG3" s="707"/>
      <c r="AH3" s="707"/>
      <c r="AI3" s="707"/>
      <c r="AJ3" s="707"/>
      <c r="AK3" s="707"/>
      <c r="AL3" s="707"/>
      <c r="AM3" s="707"/>
      <c r="AN3" s="707"/>
      <c r="AO3" s="707"/>
      <c r="AP3" s="707"/>
      <c r="AQ3" s="707"/>
      <c r="AR3" s="707"/>
      <c r="AS3" s="707"/>
      <c r="AT3" s="707"/>
      <c r="AU3" s="707"/>
      <c r="AV3" s="707"/>
      <c r="AW3" s="707"/>
      <c r="AX3" s="707"/>
      <c r="AY3" s="707"/>
      <c r="AZ3" s="707"/>
      <c r="BA3" s="707"/>
      <c r="BB3" s="707"/>
      <c r="BC3" s="707"/>
      <c r="BD3" s="707"/>
      <c r="BE3" s="707"/>
      <c r="BF3" s="707"/>
      <c r="BG3" s="707"/>
      <c r="BH3" s="707"/>
      <c r="BI3" s="707"/>
      <c r="BJ3" s="707"/>
      <c r="BK3" s="707"/>
      <c r="BL3" s="707"/>
      <c r="BM3" s="707"/>
      <c r="BN3" s="707"/>
      <c r="BO3" s="707"/>
      <c r="BP3" s="707"/>
      <c r="BQ3" s="707"/>
      <c r="BR3" s="707"/>
      <c r="BS3" s="707"/>
      <c r="BT3" s="707"/>
      <c r="BU3" s="707"/>
      <c r="BV3" s="707"/>
      <c r="BW3" s="707"/>
      <c r="BX3" s="707"/>
      <c r="BY3" s="707"/>
      <c r="BZ3" s="707"/>
      <c r="CA3" s="707"/>
      <c r="CB3" s="707"/>
      <c r="CC3" s="707"/>
      <c r="CD3" s="707"/>
      <c r="CE3" s="707"/>
      <c r="CF3" s="707"/>
      <c r="CG3" s="707"/>
      <c r="CH3" s="707"/>
      <c r="CI3" s="707"/>
      <c r="CJ3" s="707"/>
      <c r="CK3" s="707"/>
      <c r="CL3" s="707"/>
      <c r="CM3" s="707"/>
      <c r="CN3" s="707"/>
      <c r="CO3" s="707"/>
      <c r="CP3" s="707"/>
      <c r="CQ3" s="707"/>
      <c r="CR3" s="707"/>
      <c r="CS3" s="707"/>
      <c r="CT3" s="707"/>
      <c r="CU3" s="707"/>
      <c r="CV3" s="707"/>
      <c r="CW3" s="707"/>
      <c r="CX3" s="707"/>
      <c r="CY3" s="708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709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0"/>
      <c r="AW4" s="710"/>
      <c r="AX4" s="710"/>
      <c r="AY4" s="710"/>
      <c r="AZ4" s="710"/>
      <c r="BA4" s="710"/>
      <c r="BB4" s="710"/>
      <c r="BC4" s="710"/>
      <c r="BD4" s="710"/>
      <c r="BE4" s="710"/>
      <c r="BF4" s="710"/>
      <c r="BG4" s="710"/>
      <c r="BH4" s="710"/>
      <c r="BI4" s="710"/>
      <c r="BJ4" s="710"/>
      <c r="BK4" s="710"/>
      <c r="BL4" s="710"/>
      <c r="BM4" s="710"/>
      <c r="BN4" s="710"/>
      <c r="BO4" s="710"/>
      <c r="BP4" s="710"/>
      <c r="BQ4" s="710"/>
      <c r="BR4" s="710"/>
      <c r="BS4" s="710"/>
      <c r="BT4" s="710"/>
      <c r="BU4" s="710"/>
      <c r="BV4" s="710"/>
      <c r="BW4" s="710"/>
      <c r="BX4" s="710"/>
      <c r="BY4" s="710"/>
      <c r="BZ4" s="710"/>
      <c r="CA4" s="710"/>
      <c r="CB4" s="710"/>
      <c r="CC4" s="710"/>
      <c r="CD4" s="710"/>
      <c r="CE4" s="710"/>
      <c r="CF4" s="710"/>
      <c r="CG4" s="710"/>
      <c r="CH4" s="710"/>
      <c r="CI4" s="710"/>
      <c r="CJ4" s="710"/>
      <c r="CK4" s="710"/>
      <c r="CL4" s="710"/>
      <c r="CM4" s="710"/>
      <c r="CN4" s="710"/>
      <c r="CO4" s="710"/>
      <c r="CP4" s="710"/>
      <c r="CQ4" s="710"/>
      <c r="CR4" s="710"/>
      <c r="CS4" s="710"/>
      <c r="CT4" s="710"/>
      <c r="CU4" s="710"/>
      <c r="CV4" s="710"/>
      <c r="CW4" s="710"/>
      <c r="CX4" s="710"/>
      <c r="CY4" s="711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12" customHeight="1" x14ac:dyDescent="0.2">
      <c r="A5" s="112"/>
      <c r="B5" s="338" t="s">
        <v>214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113"/>
      <c r="CZ5" s="395" t="s">
        <v>215</v>
      </c>
      <c r="DA5" s="396"/>
      <c r="DB5" s="396"/>
      <c r="DC5" s="396"/>
      <c r="DD5" s="396"/>
      <c r="DE5" s="396"/>
      <c r="DF5" s="396"/>
      <c r="DG5" s="396"/>
      <c r="DH5" s="396"/>
      <c r="DI5" s="396"/>
      <c r="DJ5" s="396"/>
      <c r="DK5" s="396"/>
      <c r="DL5" s="396"/>
      <c r="DM5" s="396"/>
      <c r="DN5" s="396"/>
      <c r="DO5" s="396"/>
      <c r="DP5" s="396"/>
      <c r="DQ5" s="396"/>
      <c r="DR5" s="396"/>
      <c r="DS5" s="396"/>
      <c r="DT5" s="396"/>
      <c r="DU5" s="396"/>
      <c r="DV5" s="396"/>
      <c r="DW5" s="396"/>
      <c r="DX5" s="396"/>
      <c r="DY5" s="396"/>
      <c r="DZ5" s="396"/>
      <c r="EA5" s="396"/>
      <c r="EB5" s="396"/>
      <c r="EC5" s="396"/>
      <c r="ED5" s="396"/>
      <c r="EE5" s="397"/>
      <c r="EF5" s="323" t="s">
        <v>161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274" t="s">
        <v>74</v>
      </c>
      <c r="B16" s="275"/>
      <c r="C16" s="275"/>
      <c r="D16" s="275"/>
      <c r="E16" s="275"/>
      <c r="F16" s="275"/>
      <c r="G16" s="276"/>
      <c r="H16" s="27"/>
      <c r="I16" s="292" t="s">
        <v>73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3"/>
      <c r="AS16" s="204">
        <f>AS17+AS19+AS20</f>
        <v>19724400</v>
      </c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6"/>
      <c r="BM16" s="204">
        <f>BM17+BM19</f>
        <v>11178046</v>
      </c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6"/>
      <c r="CG16" s="204">
        <f>CG17+CG19+CG20</f>
        <v>12656775.800000001</v>
      </c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6"/>
      <c r="CZ16" s="204">
        <f>CZ17+CZ19+CZ20</f>
        <v>857374.4</v>
      </c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6"/>
      <c r="DS16" s="361">
        <f>DS17+DS19+DS20</f>
        <v>3369994.7</v>
      </c>
      <c r="DT16" s="398"/>
      <c r="DU16" s="398"/>
      <c r="DV16" s="398"/>
      <c r="DW16" s="398"/>
      <c r="DX16" s="398"/>
      <c r="DY16" s="398"/>
      <c r="DZ16" s="398"/>
      <c r="EA16" s="398"/>
      <c r="EB16" s="398"/>
      <c r="EC16" s="398"/>
      <c r="ED16" s="398"/>
      <c r="EE16" s="398"/>
      <c r="EF16" s="398"/>
      <c r="EG16" s="398"/>
      <c r="EH16" s="398"/>
      <c r="EI16" s="398"/>
      <c r="EJ16" s="398"/>
      <c r="EK16" s="399"/>
      <c r="EL16" s="361">
        <f>EL17+EL19+EL20</f>
        <v>3028199.2</v>
      </c>
      <c r="EM16" s="398"/>
      <c r="EN16" s="398"/>
      <c r="EO16" s="398"/>
      <c r="EP16" s="398"/>
      <c r="EQ16" s="398"/>
      <c r="ER16" s="398"/>
      <c r="ES16" s="398"/>
      <c r="ET16" s="398"/>
      <c r="EU16" s="398"/>
      <c r="EV16" s="398"/>
      <c r="EW16" s="398"/>
      <c r="EX16" s="398"/>
      <c r="EY16" s="398"/>
      <c r="EZ16" s="398"/>
      <c r="FA16" s="398"/>
      <c r="FB16" s="398"/>
      <c r="FC16" s="398"/>
      <c r="FD16" s="398"/>
      <c r="FE16" s="398"/>
      <c r="FF16" s="398"/>
      <c r="FG16" s="398"/>
      <c r="FH16" s="398"/>
      <c r="FI16" s="398"/>
      <c r="FJ16" s="398"/>
      <c r="FK16" s="399"/>
    </row>
    <row r="17" spans="1:167" ht="12" customHeight="1" x14ac:dyDescent="0.2">
      <c r="A17" s="238" t="s">
        <v>75</v>
      </c>
      <c r="B17" s="239"/>
      <c r="C17" s="239"/>
      <c r="D17" s="239"/>
      <c r="E17" s="239"/>
      <c r="F17" s="239"/>
      <c r="G17" s="240"/>
      <c r="H17" s="25"/>
      <c r="I17" s="294" t="s">
        <v>17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07">
        <f>AS28+AS43+AS54</f>
        <v>15780900</v>
      </c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9"/>
      <c r="BM17" s="207">
        <f>BM28+BM43+BM54</f>
        <v>11178046</v>
      </c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9"/>
      <c r="CG17" s="207">
        <f>CG28+CG54+CG43</f>
        <v>8713275.8000000007</v>
      </c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9"/>
      <c r="CZ17" s="207">
        <f>CZ28+CZ43+CZ54</f>
        <v>7374.4</v>
      </c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9"/>
      <c r="DS17" s="400">
        <f>DS28+DS43+DS54</f>
        <v>2519994.7000000002</v>
      </c>
      <c r="DT17" s="401"/>
      <c r="DU17" s="401"/>
      <c r="DV17" s="401"/>
      <c r="DW17" s="401"/>
      <c r="DX17" s="401"/>
      <c r="DY17" s="401"/>
      <c r="DZ17" s="401"/>
      <c r="EA17" s="401"/>
      <c r="EB17" s="401"/>
      <c r="EC17" s="401"/>
      <c r="ED17" s="401"/>
      <c r="EE17" s="401"/>
      <c r="EF17" s="401"/>
      <c r="EG17" s="401"/>
      <c r="EH17" s="401"/>
      <c r="EI17" s="401"/>
      <c r="EJ17" s="401"/>
      <c r="EK17" s="402"/>
      <c r="EL17" s="400">
        <f>EL28+EL43+EL54</f>
        <v>2178199.2000000002</v>
      </c>
      <c r="EM17" s="401"/>
      <c r="EN17" s="401"/>
      <c r="EO17" s="401"/>
      <c r="EP17" s="401"/>
      <c r="EQ17" s="401"/>
      <c r="ER17" s="401"/>
      <c r="ES17" s="401"/>
      <c r="ET17" s="401"/>
      <c r="EU17" s="401"/>
      <c r="EV17" s="401"/>
      <c r="EW17" s="401"/>
      <c r="EX17" s="401"/>
      <c r="EY17" s="401"/>
      <c r="EZ17" s="401"/>
      <c r="FA17" s="401"/>
      <c r="FB17" s="401"/>
      <c r="FC17" s="401"/>
      <c r="FD17" s="401"/>
      <c r="FE17" s="401"/>
      <c r="FF17" s="401"/>
      <c r="FG17" s="401"/>
      <c r="FH17" s="401"/>
      <c r="FI17" s="401"/>
      <c r="FJ17" s="401"/>
      <c r="FK17" s="402"/>
    </row>
    <row r="18" spans="1:167" ht="12" customHeight="1" x14ac:dyDescent="0.2">
      <c r="A18" s="277"/>
      <c r="B18" s="278"/>
      <c r="C18" s="278"/>
      <c r="D18" s="278"/>
      <c r="E18" s="278"/>
      <c r="F18" s="278"/>
      <c r="G18" s="279"/>
      <c r="H18" s="17"/>
      <c r="I18" s="286" t="s">
        <v>76</v>
      </c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7"/>
      <c r="AS18" s="210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2"/>
      <c r="BM18" s="210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2"/>
      <c r="CG18" s="210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2"/>
      <c r="CZ18" s="210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2"/>
      <c r="DS18" s="403"/>
      <c r="DT18" s="404"/>
      <c r="DU18" s="404"/>
      <c r="DV18" s="404"/>
      <c r="DW18" s="404"/>
      <c r="DX18" s="404"/>
      <c r="DY18" s="404"/>
      <c r="DZ18" s="404"/>
      <c r="EA18" s="404"/>
      <c r="EB18" s="404"/>
      <c r="EC18" s="404"/>
      <c r="ED18" s="404"/>
      <c r="EE18" s="404"/>
      <c r="EF18" s="404"/>
      <c r="EG18" s="404"/>
      <c r="EH18" s="404"/>
      <c r="EI18" s="404"/>
      <c r="EJ18" s="404"/>
      <c r="EK18" s="405"/>
      <c r="EL18" s="403"/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4"/>
      <c r="EX18" s="404"/>
      <c r="EY18" s="404"/>
      <c r="EZ18" s="404"/>
      <c r="FA18" s="404"/>
      <c r="FB18" s="404"/>
      <c r="FC18" s="404"/>
      <c r="FD18" s="404"/>
      <c r="FE18" s="404"/>
      <c r="FF18" s="404"/>
      <c r="FG18" s="404"/>
      <c r="FH18" s="404"/>
      <c r="FI18" s="404"/>
      <c r="FJ18" s="404"/>
      <c r="FK18" s="405"/>
    </row>
    <row r="19" spans="1:167" ht="24.75" customHeight="1" x14ac:dyDescent="0.2">
      <c r="A19" s="274" t="s">
        <v>79</v>
      </c>
      <c r="B19" s="275"/>
      <c r="C19" s="275"/>
      <c r="D19" s="275"/>
      <c r="E19" s="275"/>
      <c r="F19" s="275"/>
      <c r="G19" s="276"/>
      <c r="H19" s="27"/>
      <c r="I19" s="296" t="s">
        <v>77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7"/>
      <c r="AS19" s="231">
        <v>0</v>
      </c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3"/>
      <c r="BM19" s="231">
        <v>0</v>
      </c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3"/>
      <c r="CG19" s="231">
        <v>0</v>
      </c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3"/>
      <c r="CZ19" s="231">
        <v>0</v>
      </c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3"/>
      <c r="DS19" s="204">
        <v>0</v>
      </c>
      <c r="DT19" s="205"/>
      <c r="DU19" s="205"/>
      <c r="DV19" s="205"/>
      <c r="DW19" s="205"/>
      <c r="DX19" s="205"/>
      <c r="DY19" s="205"/>
      <c r="DZ19" s="205"/>
      <c r="EA19" s="205"/>
      <c r="EB19" s="205"/>
      <c r="EC19" s="205"/>
      <c r="ED19" s="205"/>
      <c r="EE19" s="205"/>
      <c r="EF19" s="205"/>
      <c r="EG19" s="205"/>
      <c r="EH19" s="205"/>
      <c r="EI19" s="205"/>
      <c r="EJ19" s="205"/>
      <c r="EK19" s="206"/>
      <c r="EL19" s="204">
        <v>0</v>
      </c>
      <c r="EM19" s="205"/>
      <c r="EN19" s="205"/>
      <c r="EO19" s="205"/>
      <c r="EP19" s="205"/>
      <c r="EQ19" s="205"/>
      <c r="ER19" s="205"/>
      <c r="ES19" s="205"/>
      <c r="ET19" s="205"/>
      <c r="EU19" s="205"/>
      <c r="EV19" s="205"/>
      <c r="EW19" s="205"/>
      <c r="EX19" s="205"/>
      <c r="EY19" s="205"/>
      <c r="EZ19" s="205"/>
      <c r="FA19" s="205"/>
      <c r="FB19" s="205"/>
      <c r="FC19" s="205"/>
      <c r="FD19" s="205"/>
      <c r="FE19" s="205"/>
      <c r="FF19" s="205"/>
      <c r="FG19" s="205"/>
      <c r="FH19" s="205"/>
      <c r="FI19" s="205"/>
      <c r="FJ19" s="205"/>
      <c r="FK19" s="206"/>
    </row>
    <row r="20" spans="1:167" ht="24.75" customHeight="1" x14ac:dyDescent="0.2">
      <c r="A20" s="274" t="s">
        <v>80</v>
      </c>
      <c r="B20" s="275"/>
      <c r="C20" s="275"/>
      <c r="D20" s="275"/>
      <c r="E20" s="275"/>
      <c r="F20" s="275"/>
      <c r="G20" s="276"/>
      <c r="H20" s="27"/>
      <c r="I20" s="296" t="s">
        <v>78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7"/>
      <c r="AS20" s="231">
        <f>AS35+AS46+AS57</f>
        <v>3943500</v>
      </c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3"/>
      <c r="BM20" s="231" t="s">
        <v>18</v>
      </c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3"/>
      <c r="CG20" s="231">
        <f>CG21+CG24+CG26</f>
        <v>3943500</v>
      </c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3"/>
      <c r="CZ20" s="231">
        <f>CZ21+CZ24+CZ26</f>
        <v>850000</v>
      </c>
      <c r="DA20" s="232"/>
      <c r="DB20" s="232"/>
      <c r="DC20" s="232"/>
      <c r="DD20" s="232"/>
      <c r="DE20" s="232"/>
      <c r="DF20" s="232"/>
      <c r="DG20" s="232"/>
      <c r="DH20" s="232"/>
      <c r="DI20" s="232"/>
      <c r="DJ20" s="232"/>
      <c r="DK20" s="232"/>
      <c r="DL20" s="232"/>
      <c r="DM20" s="232"/>
      <c r="DN20" s="232"/>
      <c r="DO20" s="232"/>
      <c r="DP20" s="232"/>
      <c r="DQ20" s="232"/>
      <c r="DR20" s="233"/>
      <c r="DS20" s="231">
        <v>850000</v>
      </c>
      <c r="DT20" s="232"/>
      <c r="DU20" s="232"/>
      <c r="DV20" s="232"/>
      <c r="DW20" s="232"/>
      <c r="DX20" s="232"/>
      <c r="DY20" s="232"/>
      <c r="DZ20" s="232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3"/>
      <c r="EL20" s="204">
        <f>EL21+EL24+EL26</f>
        <v>850000</v>
      </c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5"/>
      <c r="FF20" s="205"/>
      <c r="FG20" s="205"/>
      <c r="FH20" s="205"/>
      <c r="FI20" s="205"/>
      <c r="FJ20" s="205"/>
      <c r="FK20" s="206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07" t="s">
        <v>18</v>
      </c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9"/>
      <c r="BM21" s="207" t="s">
        <v>18</v>
      </c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207">
        <v>3943500</v>
      </c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9"/>
      <c r="CZ21" s="207">
        <v>850000</v>
      </c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9"/>
      <c r="DS21" s="207">
        <v>850000</v>
      </c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9"/>
      <c r="EL21" s="207">
        <v>850000</v>
      </c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9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13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5"/>
      <c r="BM22" s="213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5"/>
      <c r="CG22" s="213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5"/>
      <c r="CZ22" s="213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5"/>
      <c r="DS22" s="213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5"/>
      <c r="EL22" s="213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5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10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2"/>
      <c r="BM23" s="210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07" t="s">
        <v>18</v>
      </c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9"/>
      <c r="BM24" s="207" t="s">
        <v>18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7">
        <v>0</v>
      </c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9"/>
      <c r="CZ24" s="207">
        <v>0</v>
      </c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9"/>
      <c r="DS24" s="207">
        <v>0</v>
      </c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9"/>
      <c r="EL24" s="207">
        <v>0</v>
      </c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9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10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2"/>
      <c r="BM25" s="210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2"/>
      <c r="CG25" s="210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2"/>
      <c r="CZ25" s="210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2"/>
      <c r="DS25" s="210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  <c r="EL25" s="210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2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231" t="s">
        <v>18</v>
      </c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3"/>
      <c r="BM26" s="231" t="s">
        <v>18</v>
      </c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3"/>
      <c r="CG26" s="231">
        <v>0</v>
      </c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3"/>
      <c r="CZ26" s="231">
        <v>0</v>
      </c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3"/>
      <c r="DS26" s="204">
        <v>0</v>
      </c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5"/>
      <c r="EH26" s="205"/>
      <c r="EI26" s="205"/>
      <c r="EJ26" s="205"/>
      <c r="EK26" s="206"/>
      <c r="EL26" s="204">
        <v>0</v>
      </c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38.25" customHeight="1" x14ac:dyDescent="0.2">
      <c r="A27" s="274" t="s">
        <v>32</v>
      </c>
      <c r="B27" s="275"/>
      <c r="C27" s="275"/>
      <c r="D27" s="275"/>
      <c r="E27" s="275"/>
      <c r="F27" s="275"/>
      <c r="G27" s="276"/>
      <c r="H27" s="27"/>
      <c r="I27" s="292" t="s">
        <v>85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3"/>
      <c r="AS27" s="361">
        <f>AS28+AS35</f>
        <v>19618300</v>
      </c>
      <c r="AT27" s="398"/>
      <c r="AU27" s="398"/>
      <c r="AV27" s="398"/>
      <c r="AW27" s="398"/>
      <c r="AX27" s="398"/>
      <c r="AY27" s="398"/>
      <c r="AZ27" s="398"/>
      <c r="BA27" s="398"/>
      <c r="BB27" s="398"/>
      <c r="BC27" s="398"/>
      <c r="BD27" s="398"/>
      <c r="BE27" s="398"/>
      <c r="BF27" s="398"/>
      <c r="BG27" s="398"/>
      <c r="BH27" s="398"/>
      <c r="BI27" s="398"/>
      <c r="BJ27" s="398"/>
      <c r="BK27" s="398"/>
      <c r="BL27" s="399"/>
      <c r="BM27" s="231">
        <f>BM28+BM34</f>
        <v>11108266.800000001</v>
      </c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3"/>
      <c r="CG27" s="231">
        <f>CG28+CG34+CG35</f>
        <v>12647775.800000001</v>
      </c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3"/>
      <c r="CZ27" s="231">
        <f>CZ28+CZ34+CZ35</f>
        <v>857374.4</v>
      </c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3"/>
      <c r="DS27" s="231">
        <f>DS28+DS34+DS35</f>
        <v>3363473.1</v>
      </c>
      <c r="DT27" s="232"/>
      <c r="DU27" s="232"/>
      <c r="DV27" s="232"/>
      <c r="DW27" s="232"/>
      <c r="DX27" s="232"/>
      <c r="DY27" s="232"/>
      <c r="DZ27" s="232"/>
      <c r="EA27" s="232"/>
      <c r="EB27" s="232"/>
      <c r="EC27" s="232"/>
      <c r="ED27" s="232"/>
      <c r="EE27" s="232"/>
      <c r="EF27" s="232"/>
      <c r="EG27" s="232"/>
      <c r="EH27" s="232"/>
      <c r="EI27" s="232"/>
      <c r="EJ27" s="232"/>
      <c r="EK27" s="233"/>
      <c r="EL27" s="204">
        <f>EL28+EL34+EL35</f>
        <v>3022037.6</v>
      </c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6"/>
    </row>
    <row r="28" spans="1:167" ht="12" customHeight="1" x14ac:dyDescent="0.2">
      <c r="A28" s="238" t="s">
        <v>31</v>
      </c>
      <c r="B28" s="239"/>
      <c r="C28" s="239"/>
      <c r="D28" s="239"/>
      <c r="E28" s="239"/>
      <c r="F28" s="239"/>
      <c r="G28" s="240"/>
      <c r="H28" s="25"/>
      <c r="I28" s="294" t="s">
        <v>17</v>
      </c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5"/>
      <c r="AS28" s="207">
        <v>15674800</v>
      </c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9"/>
      <c r="BM28" s="207">
        <v>11108266.800000001</v>
      </c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9"/>
      <c r="CG28" s="207">
        <v>8704275.8000000007</v>
      </c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9"/>
      <c r="CZ28" s="207">
        <v>7374.4</v>
      </c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9"/>
      <c r="DS28" s="207">
        <v>2513473.1</v>
      </c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9"/>
      <c r="EL28" s="207">
        <v>2172037.6</v>
      </c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9"/>
    </row>
    <row r="29" spans="1:167" ht="12" customHeight="1" x14ac:dyDescent="0.2">
      <c r="A29" s="277"/>
      <c r="B29" s="278"/>
      <c r="C29" s="278"/>
      <c r="D29" s="278"/>
      <c r="E29" s="278"/>
      <c r="F29" s="278"/>
      <c r="G29" s="279"/>
      <c r="H29" s="17"/>
      <c r="I29" s="286" t="s">
        <v>76</v>
      </c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7"/>
      <c r="AS29" s="210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2"/>
      <c r="BM29" s="210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2"/>
      <c r="CG29" s="210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  <c r="CY29" s="212"/>
      <c r="CZ29" s="210"/>
      <c r="DA29" s="211"/>
      <c r="DB29" s="211"/>
      <c r="DC29" s="211"/>
      <c r="DD29" s="211"/>
      <c r="DE29" s="211"/>
      <c r="DF29" s="211"/>
      <c r="DG29" s="211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2"/>
      <c r="DS29" s="210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11"/>
      <c r="EG29" s="211"/>
      <c r="EH29" s="211"/>
      <c r="EI29" s="211"/>
      <c r="EJ29" s="211"/>
      <c r="EK29" s="212"/>
      <c r="EL29" s="210"/>
      <c r="EM29" s="211"/>
      <c r="EN29" s="211"/>
      <c r="EO29" s="211"/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1"/>
      <c r="FI29" s="211"/>
      <c r="FJ29" s="211"/>
      <c r="FK29" s="212"/>
    </row>
    <row r="30" spans="1:167" s="49" customFormat="1" ht="39.75" customHeight="1" x14ac:dyDescent="0.2">
      <c r="A30" s="222"/>
      <c r="B30" s="223"/>
      <c r="C30" s="223"/>
      <c r="D30" s="223"/>
      <c r="E30" s="223"/>
      <c r="F30" s="223"/>
      <c r="G30" s="224"/>
      <c r="H30" s="222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4"/>
      <c r="AS30" s="309" t="s">
        <v>67</v>
      </c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1"/>
      <c r="BM30" s="309" t="s">
        <v>68</v>
      </c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1"/>
      <c r="CG30" s="298" t="s">
        <v>69</v>
      </c>
      <c r="CH30" s="299"/>
      <c r="CI30" s="299"/>
      <c r="CJ30" s="299"/>
      <c r="CK30" s="299"/>
      <c r="CL30" s="299"/>
      <c r="CM30" s="299"/>
      <c r="CN30" s="299"/>
      <c r="CO30" s="299"/>
      <c r="CP30" s="299"/>
      <c r="CQ30" s="299"/>
      <c r="CR30" s="299"/>
      <c r="CS30" s="299"/>
      <c r="CT30" s="299"/>
      <c r="CU30" s="299"/>
      <c r="CV30" s="299"/>
      <c r="CW30" s="299"/>
      <c r="CX30" s="299"/>
      <c r="CY30" s="299"/>
      <c r="CZ30" s="299"/>
      <c r="DA30" s="299"/>
      <c r="DB30" s="299"/>
      <c r="DC30" s="299"/>
      <c r="DD30" s="299"/>
      <c r="DE30" s="299"/>
      <c r="DF30" s="299"/>
      <c r="DG30" s="299"/>
      <c r="DH30" s="299"/>
      <c r="DI30" s="299"/>
      <c r="DJ30" s="299"/>
      <c r="DK30" s="299"/>
      <c r="DL30" s="299"/>
      <c r="DM30" s="299"/>
      <c r="DN30" s="299"/>
      <c r="DO30" s="299"/>
      <c r="DP30" s="299"/>
      <c r="DQ30" s="299"/>
      <c r="DR30" s="300"/>
      <c r="DS30" s="309" t="s">
        <v>72</v>
      </c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11"/>
    </row>
    <row r="31" spans="1:167" s="49" customFormat="1" ht="12.75" customHeight="1" x14ac:dyDescent="0.2">
      <c r="A31" s="283"/>
      <c r="B31" s="284"/>
      <c r="C31" s="284"/>
      <c r="D31" s="284"/>
      <c r="E31" s="284"/>
      <c r="F31" s="284"/>
      <c r="G31" s="285"/>
      <c r="H31" s="283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5"/>
      <c r="AS31" s="312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4"/>
      <c r="BM31" s="312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4"/>
      <c r="CG31" s="301" t="s">
        <v>70</v>
      </c>
      <c r="CH31" s="302"/>
      <c r="CI31" s="302"/>
      <c r="CJ31" s="302"/>
      <c r="CK31" s="302"/>
      <c r="CL31" s="302"/>
      <c r="CM31" s="302"/>
      <c r="CN31" s="302"/>
      <c r="CO31" s="302"/>
      <c r="CP31" s="302"/>
      <c r="CQ31" s="302"/>
      <c r="CR31" s="302"/>
      <c r="CS31" s="302"/>
      <c r="CT31" s="302"/>
      <c r="CU31" s="302"/>
      <c r="CV31" s="302"/>
      <c r="CW31" s="302"/>
      <c r="CX31" s="302"/>
      <c r="CY31" s="303"/>
      <c r="CZ31" s="301" t="s">
        <v>71</v>
      </c>
      <c r="DA31" s="302"/>
      <c r="DB31" s="302"/>
      <c r="DC31" s="302"/>
      <c r="DD31" s="302"/>
      <c r="DE31" s="302"/>
      <c r="DF31" s="302"/>
      <c r="DG31" s="302"/>
      <c r="DH31" s="302"/>
      <c r="DI31" s="302"/>
      <c r="DJ31" s="302"/>
      <c r="DK31" s="302"/>
      <c r="DL31" s="302"/>
      <c r="DM31" s="302"/>
      <c r="DN31" s="302"/>
      <c r="DO31" s="302"/>
      <c r="DP31" s="302"/>
      <c r="DQ31" s="302"/>
      <c r="DR31" s="303"/>
      <c r="DS31" s="315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6"/>
      <c r="ET31" s="316"/>
      <c r="EU31" s="316"/>
      <c r="EV31" s="316"/>
      <c r="EW31" s="316"/>
      <c r="EX31" s="316"/>
      <c r="EY31" s="316"/>
      <c r="EZ31" s="316"/>
      <c r="FA31" s="316"/>
      <c r="FB31" s="316"/>
      <c r="FC31" s="316"/>
      <c r="FD31" s="316"/>
      <c r="FE31" s="316"/>
      <c r="FF31" s="316"/>
      <c r="FG31" s="316"/>
      <c r="FH31" s="316"/>
      <c r="FI31" s="316"/>
      <c r="FJ31" s="316"/>
      <c r="FK31" s="317"/>
    </row>
    <row r="32" spans="1:167" s="49" customFormat="1" ht="53.25" customHeight="1" x14ac:dyDescent="0.2">
      <c r="A32" s="225"/>
      <c r="B32" s="226"/>
      <c r="C32" s="226"/>
      <c r="D32" s="226"/>
      <c r="E32" s="226"/>
      <c r="F32" s="226"/>
      <c r="G32" s="227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7"/>
      <c r="AS32" s="315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7"/>
      <c r="BM32" s="315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7"/>
      <c r="CG32" s="304"/>
      <c r="CH32" s="305"/>
      <c r="CI32" s="305"/>
      <c r="CJ32" s="305"/>
      <c r="CK32" s="305"/>
      <c r="CL32" s="305"/>
      <c r="CM32" s="305"/>
      <c r="CN32" s="305"/>
      <c r="CO32" s="305"/>
      <c r="CP32" s="305"/>
      <c r="CQ32" s="305"/>
      <c r="CR32" s="305"/>
      <c r="CS32" s="305"/>
      <c r="CT32" s="305"/>
      <c r="CU32" s="305"/>
      <c r="CV32" s="305"/>
      <c r="CW32" s="305"/>
      <c r="CX32" s="305"/>
      <c r="CY32" s="306"/>
      <c r="CZ32" s="304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5"/>
      <c r="DM32" s="305"/>
      <c r="DN32" s="305"/>
      <c r="DO32" s="305"/>
      <c r="DP32" s="305"/>
      <c r="DQ32" s="305"/>
      <c r="DR32" s="306"/>
      <c r="DS32" s="228" t="s">
        <v>70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30"/>
      <c r="EL32" s="228" t="s">
        <v>30</v>
      </c>
      <c r="EM32" s="229"/>
      <c r="EN32" s="229"/>
      <c r="EO32" s="229"/>
      <c r="EP32" s="229"/>
      <c r="EQ32" s="229"/>
      <c r="ER32" s="229"/>
      <c r="ES32" s="229"/>
      <c r="ET32" s="229"/>
      <c r="EU32" s="229"/>
      <c r="EV32" s="229"/>
      <c r="EW32" s="229"/>
      <c r="EX32" s="229"/>
      <c r="EY32" s="229"/>
      <c r="EZ32" s="229"/>
      <c r="FA32" s="229"/>
      <c r="FB32" s="229"/>
      <c r="FC32" s="229"/>
      <c r="FD32" s="229"/>
      <c r="FE32" s="229"/>
      <c r="FF32" s="229"/>
      <c r="FG32" s="229"/>
      <c r="FH32" s="229"/>
      <c r="FI32" s="229"/>
      <c r="FJ32" s="229"/>
      <c r="FK32" s="230"/>
    </row>
    <row r="33" spans="1:167" s="51" customFormat="1" x14ac:dyDescent="0.2">
      <c r="A33" s="235">
        <v>1</v>
      </c>
      <c r="B33" s="236"/>
      <c r="C33" s="236"/>
      <c r="D33" s="236"/>
      <c r="E33" s="236"/>
      <c r="F33" s="236"/>
      <c r="G33" s="237"/>
      <c r="H33" s="235">
        <v>2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7"/>
      <c r="AS33" s="219">
        <v>3</v>
      </c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L33" s="221"/>
      <c r="BM33" s="219">
        <v>4</v>
      </c>
      <c r="BN33" s="220"/>
      <c r="BO33" s="220"/>
      <c r="BP33" s="220"/>
      <c r="BQ33" s="220"/>
      <c r="BR33" s="220"/>
      <c r="BS33" s="220"/>
      <c r="BT33" s="220"/>
      <c r="BU33" s="220"/>
      <c r="BV33" s="220"/>
      <c r="BW33" s="220"/>
      <c r="BX33" s="220"/>
      <c r="BY33" s="220"/>
      <c r="BZ33" s="220"/>
      <c r="CA33" s="220"/>
      <c r="CB33" s="220"/>
      <c r="CC33" s="220"/>
      <c r="CD33" s="220"/>
      <c r="CE33" s="220"/>
      <c r="CF33" s="221"/>
      <c r="CG33" s="219">
        <v>5</v>
      </c>
      <c r="CH33" s="220"/>
      <c r="CI33" s="220"/>
      <c r="CJ33" s="220"/>
      <c r="CK33" s="220"/>
      <c r="CL33" s="220"/>
      <c r="CM33" s="220"/>
      <c r="CN33" s="220"/>
      <c r="CO33" s="220"/>
      <c r="CP33" s="220"/>
      <c r="CQ33" s="220"/>
      <c r="CR33" s="220"/>
      <c r="CS33" s="220"/>
      <c r="CT33" s="220"/>
      <c r="CU33" s="220"/>
      <c r="CV33" s="220"/>
      <c r="CW33" s="220"/>
      <c r="CX33" s="220"/>
      <c r="CY33" s="221"/>
      <c r="CZ33" s="219">
        <v>6</v>
      </c>
      <c r="DA33" s="220"/>
      <c r="DB33" s="220"/>
      <c r="DC33" s="220"/>
      <c r="DD33" s="220"/>
      <c r="DE33" s="220"/>
      <c r="DF33" s="220"/>
      <c r="DG33" s="220"/>
      <c r="DH33" s="220"/>
      <c r="DI33" s="220"/>
      <c r="DJ33" s="220"/>
      <c r="DK33" s="220"/>
      <c r="DL33" s="220"/>
      <c r="DM33" s="220"/>
      <c r="DN33" s="220"/>
      <c r="DO33" s="220"/>
      <c r="DP33" s="220"/>
      <c r="DQ33" s="220"/>
      <c r="DR33" s="221"/>
      <c r="DS33" s="219">
        <v>7</v>
      </c>
      <c r="DT33" s="220"/>
      <c r="DU33" s="220"/>
      <c r="DV33" s="220"/>
      <c r="DW33" s="220"/>
      <c r="DX33" s="220"/>
      <c r="DY33" s="220"/>
      <c r="DZ33" s="220"/>
      <c r="EA33" s="220"/>
      <c r="EB33" s="220"/>
      <c r="EC33" s="220"/>
      <c r="ED33" s="220"/>
      <c r="EE33" s="220"/>
      <c r="EF33" s="220"/>
      <c r="EG33" s="220"/>
      <c r="EH33" s="220"/>
      <c r="EI33" s="220"/>
      <c r="EJ33" s="220"/>
      <c r="EK33" s="221"/>
      <c r="EL33" s="219">
        <v>8</v>
      </c>
      <c r="EM33" s="220"/>
      <c r="EN33" s="220"/>
      <c r="EO33" s="220"/>
      <c r="EP33" s="220"/>
      <c r="EQ33" s="220"/>
      <c r="ER33" s="220"/>
      <c r="ES33" s="220"/>
      <c r="ET33" s="220"/>
      <c r="EU33" s="220"/>
      <c r="EV33" s="220"/>
      <c r="EW33" s="220"/>
      <c r="EX33" s="220"/>
      <c r="EY33" s="220"/>
      <c r="EZ33" s="220"/>
      <c r="FA33" s="220"/>
      <c r="FB33" s="220"/>
      <c r="FC33" s="220"/>
      <c r="FD33" s="220"/>
      <c r="FE33" s="220"/>
      <c r="FF33" s="220"/>
      <c r="FG33" s="220"/>
      <c r="FH33" s="220"/>
      <c r="FI33" s="220"/>
      <c r="FJ33" s="220"/>
      <c r="FK33" s="221"/>
    </row>
    <row r="34" spans="1:167" ht="24.75" customHeight="1" x14ac:dyDescent="0.2">
      <c r="A34" s="274" t="s">
        <v>33</v>
      </c>
      <c r="B34" s="275"/>
      <c r="C34" s="275"/>
      <c r="D34" s="275"/>
      <c r="E34" s="275"/>
      <c r="F34" s="275"/>
      <c r="G34" s="276"/>
      <c r="H34" s="27"/>
      <c r="I34" s="296" t="s">
        <v>77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7"/>
      <c r="AS34" s="231">
        <v>0</v>
      </c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3"/>
      <c r="BM34" s="231">
        <v>0</v>
      </c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3"/>
      <c r="CG34" s="231">
        <v>0</v>
      </c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3"/>
      <c r="CZ34" s="231">
        <v>0</v>
      </c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3"/>
      <c r="DS34" s="204">
        <v>0</v>
      </c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6"/>
      <c r="EL34" s="204">
        <v>0</v>
      </c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6"/>
    </row>
    <row r="35" spans="1:167" ht="24.75" customHeight="1" x14ac:dyDescent="0.2">
      <c r="A35" s="274" t="s">
        <v>34</v>
      </c>
      <c r="B35" s="275"/>
      <c r="C35" s="275"/>
      <c r="D35" s="275"/>
      <c r="E35" s="275"/>
      <c r="F35" s="275"/>
      <c r="G35" s="276"/>
      <c r="H35" s="27"/>
      <c r="I35" s="296" t="s">
        <v>78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7"/>
      <c r="AS35" s="231">
        <v>3943500</v>
      </c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3"/>
      <c r="BM35" s="231" t="s">
        <v>18</v>
      </c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3"/>
      <c r="CG35" s="231">
        <f>CG36+CG39+CG41</f>
        <v>3943500</v>
      </c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3"/>
      <c r="CZ35" s="231">
        <f>CZ36+CZ39+CZ41</f>
        <v>850000</v>
      </c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3"/>
      <c r="DS35" s="231">
        <v>850000</v>
      </c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3"/>
      <c r="EL35" s="204">
        <v>850000</v>
      </c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6"/>
    </row>
    <row r="36" spans="1:167" ht="12" customHeight="1" x14ac:dyDescent="0.2">
      <c r="A36" s="238" t="s">
        <v>35</v>
      </c>
      <c r="B36" s="239"/>
      <c r="C36" s="239"/>
      <c r="D36" s="239"/>
      <c r="E36" s="239"/>
      <c r="F36" s="239"/>
      <c r="G36" s="240"/>
      <c r="H36" s="25"/>
      <c r="I36" s="267" t="s">
        <v>17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8"/>
      <c r="AS36" s="207" t="s">
        <v>18</v>
      </c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9"/>
      <c r="BM36" s="207" t="s">
        <v>18</v>
      </c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9"/>
      <c r="CG36" s="207">
        <v>3943500</v>
      </c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9"/>
      <c r="CZ36" s="207">
        <v>850000</v>
      </c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9"/>
      <c r="DS36" s="207">
        <v>850000</v>
      </c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>
        <v>850000</v>
      </c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9"/>
    </row>
    <row r="37" spans="1:167" ht="12.75" customHeight="1" x14ac:dyDescent="0.2">
      <c r="A37" s="280"/>
      <c r="B37" s="281"/>
      <c r="C37" s="281"/>
      <c r="D37" s="281"/>
      <c r="E37" s="281"/>
      <c r="F37" s="281"/>
      <c r="G37" s="282"/>
      <c r="H37" s="16"/>
      <c r="I37" s="288" t="s">
        <v>87</v>
      </c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9"/>
      <c r="AS37" s="213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5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5"/>
      <c r="CG37" s="213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5"/>
      <c r="CZ37" s="213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5"/>
      <c r="DS37" s="213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5"/>
    </row>
    <row r="38" spans="1:167" ht="12.75" customHeight="1" x14ac:dyDescent="0.2">
      <c r="A38" s="277"/>
      <c r="B38" s="278"/>
      <c r="C38" s="278"/>
      <c r="D38" s="278"/>
      <c r="E38" s="278"/>
      <c r="F38" s="278"/>
      <c r="G38" s="279"/>
      <c r="H38" s="17"/>
      <c r="I38" s="290" t="s">
        <v>86</v>
      </c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1"/>
      <c r="AS38" s="210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2"/>
      <c r="BM38" s="210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2"/>
      <c r="CG38" s="210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2"/>
      <c r="CZ38" s="210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2"/>
      <c r="DS38" s="210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2"/>
      <c r="EL38" s="210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2"/>
    </row>
    <row r="39" spans="1:167" ht="12.75" customHeight="1" x14ac:dyDescent="0.2">
      <c r="A39" s="238" t="s">
        <v>36</v>
      </c>
      <c r="B39" s="239"/>
      <c r="C39" s="239"/>
      <c r="D39" s="239"/>
      <c r="E39" s="239"/>
      <c r="F39" s="239"/>
      <c r="G39" s="240"/>
      <c r="H39" s="25"/>
      <c r="I39" s="267" t="s">
        <v>88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8"/>
      <c r="AS39" s="207" t="s">
        <v>18</v>
      </c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9"/>
      <c r="BM39" s="207" t="s">
        <v>18</v>
      </c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9"/>
      <c r="CG39" s="207">
        <v>0</v>
      </c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9"/>
      <c r="CZ39" s="207">
        <v>0</v>
      </c>
      <c r="DA39" s="208"/>
      <c r="DB39" s="208"/>
      <c r="DC39" s="208"/>
      <c r="DD39" s="208"/>
      <c r="DE39" s="208"/>
      <c r="DF39" s="208"/>
      <c r="DG39" s="208"/>
      <c r="DH39" s="208"/>
      <c r="DI39" s="208"/>
      <c r="DJ39" s="208"/>
      <c r="DK39" s="208"/>
      <c r="DL39" s="208"/>
      <c r="DM39" s="208"/>
      <c r="DN39" s="208"/>
      <c r="DO39" s="208"/>
      <c r="DP39" s="208"/>
      <c r="DQ39" s="208"/>
      <c r="DR39" s="209"/>
      <c r="DS39" s="207">
        <v>0</v>
      </c>
      <c r="DT39" s="208"/>
      <c r="DU39" s="208"/>
      <c r="DV39" s="208"/>
      <c r="DW39" s="208"/>
      <c r="DX39" s="208"/>
      <c r="DY39" s="208"/>
      <c r="DZ39" s="208"/>
      <c r="EA39" s="208"/>
      <c r="EB39" s="208"/>
      <c r="EC39" s="208"/>
      <c r="ED39" s="208"/>
      <c r="EE39" s="208"/>
      <c r="EF39" s="208"/>
      <c r="EG39" s="208"/>
      <c r="EH39" s="208"/>
      <c r="EI39" s="208"/>
      <c r="EJ39" s="208"/>
      <c r="EK39" s="209"/>
      <c r="EL39" s="207">
        <v>0</v>
      </c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208"/>
      <c r="FG39" s="208"/>
      <c r="FH39" s="208"/>
      <c r="FI39" s="208"/>
      <c r="FJ39" s="208"/>
      <c r="FK39" s="209"/>
    </row>
    <row r="40" spans="1:167" ht="12.75" customHeight="1" x14ac:dyDescent="0.2">
      <c r="A40" s="277"/>
      <c r="B40" s="278"/>
      <c r="C40" s="278"/>
      <c r="D40" s="278"/>
      <c r="E40" s="278"/>
      <c r="F40" s="278"/>
      <c r="G40" s="279"/>
      <c r="H40" s="17"/>
      <c r="I40" s="286" t="s">
        <v>89</v>
      </c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7"/>
      <c r="AS40" s="210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2"/>
      <c r="BM40" s="210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2"/>
      <c r="CG40" s="210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2"/>
      <c r="CZ40" s="210"/>
      <c r="DA40" s="211"/>
      <c r="DB40" s="211"/>
      <c r="DC40" s="211"/>
      <c r="DD40" s="211"/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1"/>
      <c r="DQ40" s="211"/>
      <c r="DR40" s="212"/>
      <c r="DS40" s="210"/>
      <c r="DT40" s="211"/>
      <c r="DU40" s="211"/>
      <c r="DV40" s="211"/>
      <c r="DW40" s="211"/>
      <c r="DX40" s="211"/>
      <c r="DY40" s="211"/>
      <c r="DZ40" s="211"/>
      <c r="EA40" s="211"/>
      <c r="EB40" s="211"/>
      <c r="EC40" s="211"/>
      <c r="ED40" s="211"/>
      <c r="EE40" s="211"/>
      <c r="EF40" s="211"/>
      <c r="EG40" s="211"/>
      <c r="EH40" s="211"/>
      <c r="EI40" s="211"/>
      <c r="EJ40" s="211"/>
      <c r="EK40" s="212"/>
      <c r="EL40" s="210"/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1"/>
      <c r="EX40" s="211"/>
      <c r="EY40" s="211"/>
      <c r="EZ40" s="211"/>
      <c r="FA40" s="211"/>
      <c r="FB40" s="211"/>
      <c r="FC40" s="211"/>
      <c r="FD40" s="211"/>
      <c r="FE40" s="211"/>
      <c r="FF40" s="211"/>
      <c r="FG40" s="211"/>
      <c r="FH40" s="211"/>
      <c r="FI40" s="211"/>
      <c r="FJ40" s="211"/>
      <c r="FK40" s="212"/>
    </row>
    <row r="41" spans="1:167" ht="12.75" customHeight="1" x14ac:dyDescent="0.2">
      <c r="A41" s="318" t="s">
        <v>37</v>
      </c>
      <c r="B41" s="319"/>
      <c r="C41" s="319"/>
      <c r="D41" s="319"/>
      <c r="E41" s="319"/>
      <c r="F41" s="319"/>
      <c r="G41" s="320"/>
      <c r="H41" s="27"/>
      <c r="I41" s="321" t="s">
        <v>81</v>
      </c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2"/>
      <c r="AS41" s="231" t="s">
        <v>18</v>
      </c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3"/>
      <c r="BM41" s="231" t="s">
        <v>18</v>
      </c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3"/>
      <c r="CG41" s="231">
        <v>0</v>
      </c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3"/>
      <c r="CZ41" s="231">
        <v>0</v>
      </c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3"/>
      <c r="DS41" s="204">
        <v>0</v>
      </c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6"/>
      <c r="EL41" s="204">
        <v>0</v>
      </c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6"/>
    </row>
    <row r="42" spans="1:167" ht="24.75" customHeight="1" x14ac:dyDescent="0.2">
      <c r="A42" s="274" t="s">
        <v>90</v>
      </c>
      <c r="B42" s="275"/>
      <c r="C42" s="275"/>
      <c r="D42" s="275"/>
      <c r="E42" s="275"/>
      <c r="F42" s="275"/>
      <c r="G42" s="276"/>
      <c r="H42" s="27"/>
      <c r="I42" s="292" t="s">
        <v>92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3"/>
      <c r="AS42" s="204">
        <f>AS43+AS45+AS46</f>
        <v>71400</v>
      </c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6"/>
      <c r="BM42" s="204">
        <f>BM43+BM45</f>
        <v>43300</v>
      </c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6"/>
      <c r="CG42" s="204">
        <f>CG43+CG45</f>
        <v>9000</v>
      </c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6"/>
      <c r="CZ42" s="204">
        <f>CZ43+CZ45+CZ46</f>
        <v>0</v>
      </c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6"/>
      <c r="DS42" s="204">
        <v>360</v>
      </c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361">
        <v>0</v>
      </c>
      <c r="EM42" s="398"/>
      <c r="EN42" s="398"/>
      <c r="EO42" s="398"/>
      <c r="EP42" s="398"/>
      <c r="EQ42" s="398"/>
      <c r="ER42" s="398"/>
      <c r="ES42" s="398"/>
      <c r="ET42" s="398"/>
      <c r="EU42" s="398"/>
      <c r="EV42" s="398"/>
      <c r="EW42" s="398"/>
      <c r="EX42" s="398"/>
      <c r="EY42" s="398"/>
      <c r="EZ42" s="398"/>
      <c r="FA42" s="398"/>
      <c r="FB42" s="398"/>
      <c r="FC42" s="398"/>
      <c r="FD42" s="398"/>
      <c r="FE42" s="398"/>
      <c r="FF42" s="398"/>
      <c r="FG42" s="398"/>
      <c r="FH42" s="398"/>
      <c r="FI42" s="398"/>
      <c r="FJ42" s="398"/>
      <c r="FK42" s="399"/>
    </row>
    <row r="43" spans="1:167" ht="12" customHeight="1" x14ac:dyDescent="0.2">
      <c r="A43" s="238" t="s">
        <v>91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>
        <v>71400</v>
      </c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>
        <v>43300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>
        <v>9000</v>
      </c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>
        <v>0</v>
      </c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>
        <v>360</v>
      </c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400">
        <v>0</v>
      </c>
      <c r="EM43" s="401"/>
      <c r="EN43" s="401"/>
      <c r="EO43" s="401"/>
      <c r="EP43" s="401"/>
      <c r="EQ43" s="401"/>
      <c r="ER43" s="401"/>
      <c r="ES43" s="401"/>
      <c r="ET43" s="401"/>
      <c r="EU43" s="401"/>
      <c r="EV43" s="401"/>
      <c r="EW43" s="401"/>
      <c r="EX43" s="401"/>
      <c r="EY43" s="401"/>
      <c r="EZ43" s="401"/>
      <c r="FA43" s="401"/>
      <c r="FB43" s="401"/>
      <c r="FC43" s="401"/>
      <c r="FD43" s="401"/>
      <c r="FE43" s="401"/>
      <c r="FF43" s="401"/>
      <c r="FG43" s="401"/>
      <c r="FH43" s="401"/>
      <c r="FI43" s="401"/>
      <c r="FJ43" s="401"/>
      <c r="FK43" s="402"/>
    </row>
    <row r="44" spans="1:167" ht="12.75" customHeight="1" x14ac:dyDescent="0.2">
      <c r="A44" s="277"/>
      <c r="B44" s="278"/>
      <c r="C44" s="278"/>
      <c r="D44" s="278"/>
      <c r="E44" s="278"/>
      <c r="F44" s="278"/>
      <c r="G44" s="279"/>
      <c r="H44" s="17"/>
      <c r="I44" s="307" t="s">
        <v>76</v>
      </c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8"/>
      <c r="AS44" s="210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2"/>
      <c r="CG44" s="210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2"/>
      <c r="CZ44" s="210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2"/>
      <c r="DS44" s="210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  <c r="EL44" s="403"/>
      <c r="EM44" s="404"/>
      <c r="EN44" s="404"/>
      <c r="EO44" s="404"/>
      <c r="EP44" s="404"/>
      <c r="EQ44" s="404"/>
      <c r="ER44" s="404"/>
      <c r="ES44" s="404"/>
      <c r="ET44" s="404"/>
      <c r="EU44" s="404"/>
      <c r="EV44" s="404"/>
      <c r="EW44" s="404"/>
      <c r="EX44" s="404"/>
      <c r="EY44" s="404"/>
      <c r="EZ44" s="404"/>
      <c r="FA44" s="404"/>
      <c r="FB44" s="404"/>
      <c r="FC44" s="404"/>
      <c r="FD44" s="404"/>
      <c r="FE44" s="404"/>
      <c r="FF44" s="404"/>
      <c r="FG44" s="404"/>
      <c r="FH44" s="404"/>
      <c r="FI44" s="404"/>
      <c r="FJ44" s="404"/>
      <c r="FK44" s="405"/>
    </row>
    <row r="45" spans="1:167" ht="24.75" customHeight="1" x14ac:dyDescent="0.2">
      <c r="A45" s="274" t="s">
        <v>93</v>
      </c>
      <c r="B45" s="275"/>
      <c r="C45" s="275"/>
      <c r="D45" s="275"/>
      <c r="E45" s="275"/>
      <c r="F45" s="275"/>
      <c r="G45" s="276"/>
      <c r="H45" s="27"/>
      <c r="I45" s="296" t="s">
        <v>77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7"/>
      <c r="AS45" s="231">
        <v>0</v>
      </c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3"/>
      <c r="BM45" s="231">
        <v>0</v>
      </c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3"/>
      <c r="CG45" s="231">
        <v>0</v>
      </c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3"/>
      <c r="CZ45" s="231">
        <v>0</v>
      </c>
      <c r="DA45" s="232"/>
      <c r="DB45" s="232"/>
      <c r="DC45" s="232"/>
      <c r="DD45" s="232"/>
      <c r="DE45" s="232"/>
      <c r="DF45" s="232"/>
      <c r="DG45" s="232"/>
      <c r="DH45" s="232"/>
      <c r="DI45" s="232"/>
      <c r="DJ45" s="232"/>
      <c r="DK45" s="232"/>
      <c r="DL45" s="232"/>
      <c r="DM45" s="232"/>
      <c r="DN45" s="232"/>
      <c r="DO45" s="232"/>
      <c r="DP45" s="232"/>
      <c r="DQ45" s="232"/>
      <c r="DR45" s="233"/>
      <c r="DS45" s="204">
        <v>0</v>
      </c>
      <c r="DT45" s="205"/>
      <c r="DU45" s="205"/>
      <c r="DV45" s="205"/>
      <c r="DW45" s="205"/>
      <c r="DX45" s="205"/>
      <c r="DY45" s="205"/>
      <c r="DZ45" s="205"/>
      <c r="EA45" s="205"/>
      <c r="EB45" s="205"/>
      <c r="EC45" s="205"/>
      <c r="ED45" s="205"/>
      <c r="EE45" s="205"/>
      <c r="EF45" s="205"/>
      <c r="EG45" s="205"/>
      <c r="EH45" s="205"/>
      <c r="EI45" s="205"/>
      <c r="EJ45" s="205"/>
      <c r="EK45" s="206"/>
      <c r="EL45" s="204">
        <v>0</v>
      </c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205"/>
      <c r="FG45" s="205"/>
      <c r="FH45" s="205"/>
      <c r="FI45" s="205"/>
      <c r="FJ45" s="205"/>
      <c r="FK45" s="206"/>
    </row>
    <row r="46" spans="1:167" ht="24.75" customHeight="1" x14ac:dyDescent="0.2">
      <c r="A46" s="274" t="s">
        <v>94</v>
      </c>
      <c r="B46" s="275"/>
      <c r="C46" s="275"/>
      <c r="D46" s="275"/>
      <c r="E46" s="275"/>
      <c r="F46" s="275"/>
      <c r="G46" s="276"/>
      <c r="H46" s="27"/>
      <c r="I46" s="296" t="s">
        <v>78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7"/>
      <c r="AS46" s="231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3"/>
      <c r="BM46" s="231" t="s">
        <v>18</v>
      </c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3"/>
      <c r="CG46" s="231">
        <f>CG47+CG50+CG52</f>
        <v>0</v>
      </c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3"/>
      <c r="CZ46" s="231">
        <f>CZ47+CZ50+CZ52</f>
        <v>0</v>
      </c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3"/>
      <c r="DS46" s="231">
        <f>DS47+DS50+DS52</f>
        <v>0</v>
      </c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32"/>
      <c r="EG46" s="232"/>
      <c r="EH46" s="232"/>
      <c r="EI46" s="232"/>
      <c r="EJ46" s="232"/>
      <c r="EK46" s="233"/>
      <c r="EL46" s="204">
        <f>EL47+EL50+EL52</f>
        <v>0</v>
      </c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  <c r="FH46" s="205"/>
      <c r="FI46" s="205"/>
      <c r="FJ46" s="205"/>
      <c r="FK46" s="206"/>
    </row>
    <row r="47" spans="1:167" ht="12" customHeight="1" x14ac:dyDescent="0.2">
      <c r="A47" s="238" t="s">
        <v>95</v>
      </c>
      <c r="B47" s="239"/>
      <c r="C47" s="239"/>
      <c r="D47" s="239"/>
      <c r="E47" s="239"/>
      <c r="F47" s="239"/>
      <c r="G47" s="240"/>
      <c r="H47" s="25"/>
      <c r="I47" s="267" t="s">
        <v>17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8"/>
      <c r="AS47" s="207" t="s">
        <v>18</v>
      </c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9"/>
      <c r="BM47" s="207" t="s">
        <v>18</v>
      </c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9"/>
      <c r="CG47" s="207">
        <v>0</v>
      </c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>
        <v>0</v>
      </c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>
        <v>0</v>
      </c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>
        <v>0</v>
      </c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12.75" customHeight="1" x14ac:dyDescent="0.2">
      <c r="A48" s="280"/>
      <c r="B48" s="281"/>
      <c r="C48" s="281"/>
      <c r="D48" s="281"/>
      <c r="E48" s="281"/>
      <c r="F48" s="281"/>
      <c r="G48" s="282"/>
      <c r="H48" s="16"/>
      <c r="I48" s="288" t="s">
        <v>87</v>
      </c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9"/>
      <c r="AS48" s="213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5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5"/>
      <c r="CG48" s="213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5"/>
      <c r="CZ48" s="213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5"/>
      <c r="DS48" s="213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/>
      <c r="EL48" s="213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5"/>
    </row>
    <row r="49" spans="1:167" ht="12.75" customHeight="1" x14ac:dyDescent="0.2">
      <c r="A49" s="277"/>
      <c r="B49" s="278"/>
      <c r="C49" s="278"/>
      <c r="D49" s="278"/>
      <c r="E49" s="278"/>
      <c r="F49" s="278"/>
      <c r="G49" s="279"/>
      <c r="H49" s="17"/>
      <c r="I49" s="290" t="s">
        <v>86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1"/>
      <c r="AS49" s="210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2"/>
      <c r="BM49" s="210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2"/>
      <c r="CG49" s="210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2"/>
      <c r="CZ49" s="210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2"/>
      <c r="DS49" s="210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2"/>
      <c r="EL49" s="210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2"/>
    </row>
    <row r="50" spans="1:167" ht="12.75" customHeight="1" x14ac:dyDescent="0.2">
      <c r="A50" s="238" t="s">
        <v>96</v>
      </c>
      <c r="B50" s="239"/>
      <c r="C50" s="239"/>
      <c r="D50" s="239"/>
      <c r="E50" s="239"/>
      <c r="F50" s="239"/>
      <c r="G50" s="240"/>
      <c r="H50" s="25"/>
      <c r="I50" s="267" t="s">
        <v>88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8"/>
      <c r="AS50" s="207" t="s">
        <v>18</v>
      </c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9"/>
      <c r="BM50" s="207" t="s">
        <v>18</v>
      </c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9"/>
      <c r="CG50" s="207">
        <v>0</v>
      </c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9"/>
      <c r="CZ50" s="207">
        <v>0</v>
      </c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9"/>
      <c r="DS50" s="207">
        <v>0</v>
      </c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9"/>
      <c r="EL50" s="207">
        <v>0</v>
      </c>
      <c r="EM50" s="208"/>
      <c r="EN50" s="208"/>
      <c r="EO50" s="208"/>
      <c r="EP50" s="208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  <c r="FF50" s="208"/>
      <c r="FG50" s="208"/>
      <c r="FH50" s="208"/>
      <c r="FI50" s="208"/>
      <c r="FJ50" s="208"/>
      <c r="FK50" s="209"/>
    </row>
    <row r="51" spans="1:167" ht="12.75" customHeight="1" x14ac:dyDescent="0.2">
      <c r="A51" s="277"/>
      <c r="B51" s="278"/>
      <c r="C51" s="278"/>
      <c r="D51" s="278"/>
      <c r="E51" s="278"/>
      <c r="F51" s="278"/>
      <c r="G51" s="279"/>
      <c r="H51" s="17"/>
      <c r="I51" s="286" t="s">
        <v>89</v>
      </c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7"/>
      <c r="AS51" s="210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2"/>
      <c r="BM51" s="210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2"/>
      <c r="CG51" s="210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2"/>
      <c r="CZ51" s="210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  <c r="DR51" s="212"/>
      <c r="DS51" s="210"/>
      <c r="DT51" s="211"/>
      <c r="DU51" s="211"/>
      <c r="DV51" s="211"/>
      <c r="DW51" s="211"/>
      <c r="DX51" s="211"/>
      <c r="DY51" s="211"/>
      <c r="DZ51" s="211"/>
      <c r="EA51" s="211"/>
      <c r="EB51" s="211"/>
      <c r="EC51" s="211"/>
      <c r="ED51" s="211"/>
      <c r="EE51" s="211"/>
      <c r="EF51" s="211"/>
      <c r="EG51" s="211"/>
      <c r="EH51" s="211"/>
      <c r="EI51" s="211"/>
      <c r="EJ51" s="211"/>
      <c r="EK51" s="212"/>
      <c r="EL51" s="210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2"/>
    </row>
    <row r="52" spans="1:167" ht="12.75" customHeight="1" x14ac:dyDescent="0.2">
      <c r="A52" s="318" t="s">
        <v>97</v>
      </c>
      <c r="B52" s="319"/>
      <c r="C52" s="319"/>
      <c r="D52" s="319"/>
      <c r="E52" s="319"/>
      <c r="F52" s="319"/>
      <c r="G52" s="320"/>
      <c r="H52" s="27"/>
      <c r="I52" s="321" t="s">
        <v>81</v>
      </c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  <c r="AA52" s="321"/>
      <c r="AB52" s="321"/>
      <c r="AC52" s="321"/>
      <c r="AD52" s="3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2"/>
      <c r="AS52" s="231" t="s">
        <v>18</v>
      </c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3"/>
      <c r="BM52" s="231" t="s">
        <v>18</v>
      </c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3"/>
      <c r="CG52" s="231">
        <v>0</v>
      </c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3"/>
      <c r="CZ52" s="231">
        <v>0</v>
      </c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3"/>
      <c r="DS52" s="204">
        <v>0</v>
      </c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6"/>
      <c r="EL52" s="204">
        <v>0</v>
      </c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205"/>
      <c r="FG52" s="205"/>
      <c r="FH52" s="205"/>
      <c r="FI52" s="205"/>
      <c r="FJ52" s="205"/>
      <c r="FK52" s="206"/>
    </row>
    <row r="53" spans="1:167" ht="24.75" customHeight="1" x14ac:dyDescent="0.2">
      <c r="A53" s="274" t="s">
        <v>98</v>
      </c>
      <c r="B53" s="275"/>
      <c r="C53" s="275"/>
      <c r="D53" s="275"/>
      <c r="E53" s="275"/>
      <c r="F53" s="275"/>
      <c r="G53" s="276"/>
      <c r="H53" s="27"/>
      <c r="I53" s="292" t="s">
        <v>99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3"/>
      <c r="AS53" s="204">
        <f>AS54+AS56</f>
        <v>34700</v>
      </c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6"/>
      <c r="BM53" s="204">
        <f>BM54+BM56</f>
        <v>26479.200000000001</v>
      </c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6"/>
      <c r="CG53" s="204">
        <v>0</v>
      </c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  <c r="CW53" s="205"/>
      <c r="CX53" s="205"/>
      <c r="CY53" s="206"/>
      <c r="CZ53" s="204">
        <f>CZ54+CZ56+CZ57</f>
        <v>0</v>
      </c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6"/>
      <c r="DS53" s="204">
        <f>DS54+DS56+DS57</f>
        <v>6161.6</v>
      </c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4">
        <f>EL54+EL56+EL57</f>
        <v>6161.6</v>
      </c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205"/>
      <c r="FG53" s="205"/>
      <c r="FH53" s="205"/>
      <c r="FI53" s="205"/>
      <c r="FJ53" s="205"/>
      <c r="FK53" s="206"/>
    </row>
    <row r="54" spans="1:167" ht="12" customHeight="1" x14ac:dyDescent="0.2">
      <c r="A54" s="238" t="s">
        <v>100</v>
      </c>
      <c r="B54" s="239"/>
      <c r="C54" s="239"/>
      <c r="D54" s="239"/>
      <c r="E54" s="239"/>
      <c r="F54" s="239"/>
      <c r="G54" s="240"/>
      <c r="H54" s="25"/>
      <c r="I54" s="294" t="s">
        <v>17</v>
      </c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07">
        <v>34700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>
        <v>26479.200000000001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>
        <v>0</v>
      </c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>
        <v>0</v>
      </c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>
        <v>6161.6</v>
      </c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>
        <v>6161.6</v>
      </c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77"/>
      <c r="B55" s="278"/>
      <c r="C55" s="278"/>
      <c r="D55" s="278"/>
      <c r="E55" s="278"/>
      <c r="F55" s="278"/>
      <c r="G55" s="279"/>
      <c r="H55" s="17"/>
      <c r="I55" s="286" t="s">
        <v>76</v>
      </c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  <c r="AM55" s="286"/>
      <c r="AN55" s="286"/>
      <c r="AO55" s="286"/>
      <c r="AP55" s="286"/>
      <c r="AQ55" s="286"/>
      <c r="AR55" s="287"/>
      <c r="AS55" s="210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2"/>
      <c r="BM55" s="210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2"/>
      <c r="CG55" s="210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2"/>
      <c r="CZ55" s="210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2"/>
      <c r="DS55" s="210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2"/>
      <c r="EL55" s="210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1"/>
      <c r="FD55" s="211"/>
      <c r="FE55" s="211"/>
      <c r="FF55" s="211"/>
      <c r="FG55" s="211"/>
      <c r="FH55" s="211"/>
      <c r="FI55" s="211"/>
      <c r="FJ55" s="211"/>
      <c r="FK55" s="212"/>
    </row>
    <row r="56" spans="1:167" ht="24.75" customHeight="1" x14ac:dyDescent="0.2">
      <c r="A56" s="274" t="s">
        <v>101</v>
      </c>
      <c r="B56" s="275"/>
      <c r="C56" s="275"/>
      <c r="D56" s="275"/>
      <c r="E56" s="275"/>
      <c r="F56" s="275"/>
      <c r="G56" s="276"/>
      <c r="H56" s="27"/>
      <c r="I56" s="296" t="s">
        <v>77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7"/>
      <c r="AS56" s="231">
        <v>0</v>
      </c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3"/>
      <c r="BM56" s="231">
        <v>0</v>
      </c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3"/>
      <c r="CG56" s="231">
        <v>0</v>
      </c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3"/>
      <c r="CZ56" s="231">
        <v>0</v>
      </c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3"/>
      <c r="DS56" s="204">
        <v>0</v>
      </c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6"/>
      <c r="EL56" s="204">
        <v>0</v>
      </c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7" spans="1:167" ht="24.75" customHeight="1" x14ac:dyDescent="0.2">
      <c r="A57" s="274" t="s">
        <v>102</v>
      </c>
      <c r="B57" s="275"/>
      <c r="C57" s="275"/>
      <c r="D57" s="275"/>
      <c r="E57" s="275"/>
      <c r="F57" s="275"/>
      <c r="G57" s="276"/>
      <c r="H57" s="27"/>
      <c r="I57" s="296" t="s">
        <v>78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7"/>
      <c r="AS57" s="231">
        <v>0</v>
      </c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3"/>
      <c r="BM57" s="231" t="s">
        <v>18</v>
      </c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3"/>
      <c r="CG57" s="231">
        <f>CG62+CG65+CG67</f>
        <v>0</v>
      </c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3"/>
      <c r="CZ57" s="231">
        <f>CZ62+CZ65+CZ67</f>
        <v>0</v>
      </c>
      <c r="DA57" s="232"/>
      <c r="DB57" s="232"/>
      <c r="DC57" s="232"/>
      <c r="DD57" s="232"/>
      <c r="DE57" s="232"/>
      <c r="DF57" s="232"/>
      <c r="DG57" s="232"/>
      <c r="DH57" s="232"/>
      <c r="DI57" s="232"/>
      <c r="DJ57" s="232"/>
      <c r="DK57" s="232"/>
      <c r="DL57" s="232"/>
      <c r="DM57" s="232"/>
      <c r="DN57" s="232"/>
      <c r="DO57" s="232"/>
      <c r="DP57" s="232"/>
      <c r="DQ57" s="232"/>
      <c r="DR57" s="233"/>
      <c r="DS57" s="231">
        <f>DS62+DS65+DS67</f>
        <v>0</v>
      </c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32"/>
      <c r="EG57" s="232"/>
      <c r="EH57" s="232"/>
      <c r="EI57" s="232"/>
      <c r="EJ57" s="232"/>
      <c r="EK57" s="233"/>
      <c r="EL57" s="204">
        <f>EL62+EL65+EL67</f>
        <v>0</v>
      </c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205"/>
      <c r="FG57" s="205"/>
      <c r="FH57" s="205"/>
      <c r="FI57" s="205"/>
      <c r="FJ57" s="205"/>
      <c r="FK57" s="206"/>
    </row>
    <row r="58" spans="1:167" s="49" customFormat="1" ht="39.75" customHeight="1" x14ac:dyDescent="0.2">
      <c r="A58" s="222"/>
      <c r="B58" s="223"/>
      <c r="C58" s="223"/>
      <c r="D58" s="223"/>
      <c r="E58" s="223"/>
      <c r="F58" s="223"/>
      <c r="G58" s="224"/>
      <c r="H58" s="222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309" t="s">
        <v>67</v>
      </c>
      <c r="AT58" s="310"/>
      <c r="AU58" s="310"/>
      <c r="AV58" s="310"/>
      <c r="AW58" s="310"/>
      <c r="AX58" s="310"/>
      <c r="AY58" s="310"/>
      <c r="AZ58" s="310"/>
      <c r="BA58" s="310"/>
      <c r="BB58" s="310"/>
      <c r="BC58" s="310"/>
      <c r="BD58" s="310"/>
      <c r="BE58" s="310"/>
      <c r="BF58" s="310"/>
      <c r="BG58" s="310"/>
      <c r="BH58" s="310"/>
      <c r="BI58" s="310"/>
      <c r="BJ58" s="310"/>
      <c r="BK58" s="310"/>
      <c r="BL58" s="311"/>
      <c r="BM58" s="309" t="s">
        <v>68</v>
      </c>
      <c r="BN58" s="310"/>
      <c r="BO58" s="310"/>
      <c r="BP58" s="310"/>
      <c r="BQ58" s="310"/>
      <c r="BR58" s="310"/>
      <c r="BS58" s="310"/>
      <c r="BT58" s="310"/>
      <c r="BU58" s="310"/>
      <c r="BV58" s="310"/>
      <c r="BW58" s="310"/>
      <c r="BX58" s="310"/>
      <c r="BY58" s="310"/>
      <c r="BZ58" s="310"/>
      <c r="CA58" s="310"/>
      <c r="CB58" s="310"/>
      <c r="CC58" s="310"/>
      <c r="CD58" s="310"/>
      <c r="CE58" s="310"/>
      <c r="CF58" s="311"/>
      <c r="CG58" s="298" t="s">
        <v>69</v>
      </c>
      <c r="CH58" s="299"/>
      <c r="CI58" s="299"/>
      <c r="CJ58" s="299"/>
      <c r="CK58" s="299"/>
      <c r="CL58" s="299"/>
      <c r="CM58" s="299"/>
      <c r="CN58" s="299"/>
      <c r="CO58" s="299"/>
      <c r="CP58" s="299"/>
      <c r="CQ58" s="299"/>
      <c r="CR58" s="299"/>
      <c r="CS58" s="299"/>
      <c r="CT58" s="299"/>
      <c r="CU58" s="299"/>
      <c r="CV58" s="299"/>
      <c r="CW58" s="299"/>
      <c r="CX58" s="299"/>
      <c r="CY58" s="299"/>
      <c r="CZ58" s="299"/>
      <c r="DA58" s="299"/>
      <c r="DB58" s="299"/>
      <c r="DC58" s="299"/>
      <c r="DD58" s="299"/>
      <c r="DE58" s="299"/>
      <c r="DF58" s="299"/>
      <c r="DG58" s="299"/>
      <c r="DH58" s="299"/>
      <c r="DI58" s="299"/>
      <c r="DJ58" s="299"/>
      <c r="DK58" s="299"/>
      <c r="DL58" s="299"/>
      <c r="DM58" s="299"/>
      <c r="DN58" s="299"/>
      <c r="DO58" s="299"/>
      <c r="DP58" s="299"/>
      <c r="DQ58" s="299"/>
      <c r="DR58" s="300"/>
      <c r="DS58" s="309" t="s">
        <v>72</v>
      </c>
      <c r="DT58" s="310"/>
      <c r="DU58" s="310"/>
      <c r="DV58" s="310"/>
      <c r="DW58" s="310"/>
      <c r="DX58" s="310"/>
      <c r="DY58" s="310"/>
      <c r="DZ58" s="310"/>
      <c r="EA58" s="310"/>
      <c r="EB58" s="310"/>
      <c r="EC58" s="310"/>
      <c r="ED58" s="310"/>
      <c r="EE58" s="310"/>
      <c r="EF58" s="310"/>
      <c r="EG58" s="310"/>
      <c r="EH58" s="310"/>
      <c r="EI58" s="310"/>
      <c r="EJ58" s="310"/>
      <c r="EK58" s="310"/>
      <c r="EL58" s="310"/>
      <c r="EM58" s="310"/>
      <c r="EN58" s="310"/>
      <c r="EO58" s="310"/>
      <c r="EP58" s="310"/>
      <c r="EQ58" s="310"/>
      <c r="ER58" s="310"/>
      <c r="ES58" s="310"/>
      <c r="ET58" s="310"/>
      <c r="EU58" s="310"/>
      <c r="EV58" s="310"/>
      <c r="EW58" s="310"/>
      <c r="EX58" s="310"/>
      <c r="EY58" s="310"/>
      <c r="EZ58" s="310"/>
      <c r="FA58" s="310"/>
      <c r="FB58" s="310"/>
      <c r="FC58" s="310"/>
      <c r="FD58" s="310"/>
      <c r="FE58" s="310"/>
      <c r="FF58" s="310"/>
      <c r="FG58" s="310"/>
      <c r="FH58" s="310"/>
      <c r="FI58" s="310"/>
      <c r="FJ58" s="310"/>
      <c r="FK58" s="311"/>
    </row>
    <row r="59" spans="1:167" s="49" customFormat="1" ht="12.75" customHeight="1" x14ac:dyDescent="0.2">
      <c r="A59" s="283"/>
      <c r="B59" s="284"/>
      <c r="C59" s="284"/>
      <c r="D59" s="284"/>
      <c r="E59" s="284"/>
      <c r="F59" s="284"/>
      <c r="G59" s="285"/>
      <c r="H59" s="283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5"/>
      <c r="AS59" s="312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4"/>
      <c r="BM59" s="312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4"/>
      <c r="CG59" s="301" t="s">
        <v>70</v>
      </c>
      <c r="CH59" s="302"/>
      <c r="CI59" s="302"/>
      <c r="CJ59" s="302"/>
      <c r="CK59" s="302"/>
      <c r="CL59" s="302"/>
      <c r="CM59" s="302"/>
      <c r="CN59" s="302"/>
      <c r="CO59" s="302"/>
      <c r="CP59" s="302"/>
      <c r="CQ59" s="302"/>
      <c r="CR59" s="302"/>
      <c r="CS59" s="302"/>
      <c r="CT59" s="302"/>
      <c r="CU59" s="302"/>
      <c r="CV59" s="302"/>
      <c r="CW59" s="302"/>
      <c r="CX59" s="302"/>
      <c r="CY59" s="303"/>
      <c r="CZ59" s="301" t="s">
        <v>71</v>
      </c>
      <c r="DA59" s="302"/>
      <c r="DB59" s="302"/>
      <c r="DC59" s="302"/>
      <c r="DD59" s="302"/>
      <c r="DE59" s="302"/>
      <c r="DF59" s="302"/>
      <c r="DG59" s="302"/>
      <c r="DH59" s="302"/>
      <c r="DI59" s="302"/>
      <c r="DJ59" s="302"/>
      <c r="DK59" s="302"/>
      <c r="DL59" s="302"/>
      <c r="DM59" s="302"/>
      <c r="DN59" s="302"/>
      <c r="DO59" s="302"/>
      <c r="DP59" s="302"/>
      <c r="DQ59" s="302"/>
      <c r="DR59" s="303"/>
      <c r="DS59" s="315"/>
      <c r="DT59" s="316"/>
      <c r="DU59" s="316"/>
      <c r="DV59" s="316"/>
      <c r="DW59" s="316"/>
      <c r="DX59" s="316"/>
      <c r="DY59" s="316"/>
      <c r="DZ59" s="316"/>
      <c r="EA59" s="316"/>
      <c r="EB59" s="316"/>
      <c r="EC59" s="316"/>
      <c r="ED59" s="316"/>
      <c r="EE59" s="316"/>
      <c r="EF59" s="316"/>
      <c r="EG59" s="316"/>
      <c r="EH59" s="316"/>
      <c r="EI59" s="316"/>
      <c r="EJ59" s="316"/>
      <c r="EK59" s="316"/>
      <c r="EL59" s="316"/>
      <c r="EM59" s="316"/>
      <c r="EN59" s="316"/>
      <c r="EO59" s="316"/>
      <c r="EP59" s="316"/>
      <c r="EQ59" s="316"/>
      <c r="ER59" s="316"/>
      <c r="ES59" s="316"/>
      <c r="ET59" s="316"/>
      <c r="EU59" s="316"/>
      <c r="EV59" s="316"/>
      <c r="EW59" s="316"/>
      <c r="EX59" s="316"/>
      <c r="EY59" s="316"/>
      <c r="EZ59" s="316"/>
      <c r="FA59" s="316"/>
      <c r="FB59" s="316"/>
      <c r="FC59" s="316"/>
      <c r="FD59" s="316"/>
      <c r="FE59" s="316"/>
      <c r="FF59" s="316"/>
      <c r="FG59" s="316"/>
      <c r="FH59" s="316"/>
      <c r="FI59" s="316"/>
      <c r="FJ59" s="316"/>
      <c r="FK59" s="317"/>
    </row>
    <row r="60" spans="1:167" s="49" customFormat="1" ht="53.25" customHeight="1" x14ac:dyDescent="0.2">
      <c r="A60" s="225"/>
      <c r="B60" s="226"/>
      <c r="C60" s="226"/>
      <c r="D60" s="226"/>
      <c r="E60" s="226"/>
      <c r="F60" s="226"/>
      <c r="G60" s="227"/>
      <c r="H60" s="225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7"/>
      <c r="AS60" s="315"/>
      <c r="AT60" s="316"/>
      <c r="AU60" s="316"/>
      <c r="AV60" s="316"/>
      <c r="AW60" s="316"/>
      <c r="AX60" s="316"/>
      <c r="AY60" s="316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7"/>
      <c r="BM60" s="315"/>
      <c r="BN60" s="316"/>
      <c r="BO60" s="316"/>
      <c r="BP60" s="316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7"/>
      <c r="CG60" s="304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6"/>
      <c r="CZ60" s="304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6"/>
      <c r="DS60" s="228" t="s">
        <v>70</v>
      </c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29"/>
      <c r="EI60" s="229"/>
      <c r="EJ60" s="229"/>
      <c r="EK60" s="230"/>
      <c r="EL60" s="228" t="s">
        <v>30</v>
      </c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29"/>
      <c r="FF60" s="229"/>
      <c r="FG60" s="229"/>
      <c r="FH60" s="229"/>
      <c r="FI60" s="229"/>
      <c r="FJ60" s="229"/>
      <c r="FK60" s="230"/>
    </row>
    <row r="61" spans="1:167" s="51" customFormat="1" x14ac:dyDescent="0.2">
      <c r="A61" s="235">
        <v>1</v>
      </c>
      <c r="B61" s="236"/>
      <c r="C61" s="236"/>
      <c r="D61" s="236"/>
      <c r="E61" s="236"/>
      <c r="F61" s="236"/>
      <c r="G61" s="237"/>
      <c r="H61" s="235">
        <v>2</v>
      </c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7"/>
      <c r="AS61" s="219">
        <v>3</v>
      </c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1"/>
      <c r="BM61" s="219">
        <v>4</v>
      </c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1"/>
      <c r="CG61" s="219">
        <v>5</v>
      </c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1"/>
      <c r="CZ61" s="219">
        <v>6</v>
      </c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1"/>
      <c r="DS61" s="219">
        <v>7</v>
      </c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1"/>
      <c r="EL61" s="219">
        <v>8</v>
      </c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1"/>
    </row>
    <row r="62" spans="1:167" ht="12" customHeight="1" x14ac:dyDescent="0.2">
      <c r="A62" s="238" t="s">
        <v>103</v>
      </c>
      <c r="B62" s="239"/>
      <c r="C62" s="239"/>
      <c r="D62" s="239"/>
      <c r="E62" s="239"/>
      <c r="F62" s="239"/>
      <c r="G62" s="240"/>
      <c r="H62" s="25"/>
      <c r="I62" s="267" t="s">
        <v>17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8"/>
      <c r="AS62" s="207" t="s">
        <v>18</v>
      </c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9"/>
      <c r="BM62" s="207" t="s">
        <v>18</v>
      </c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9"/>
      <c r="CG62" s="207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9"/>
      <c r="CZ62" s="207"/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9"/>
      <c r="DS62" s="207"/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9"/>
      <c r="EL62" s="207"/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  <c r="FF62" s="208"/>
      <c r="FG62" s="208"/>
      <c r="FH62" s="208"/>
      <c r="FI62" s="208"/>
      <c r="FJ62" s="208"/>
      <c r="FK62" s="209"/>
    </row>
    <row r="63" spans="1:167" ht="12.75" customHeight="1" x14ac:dyDescent="0.2">
      <c r="A63" s="280"/>
      <c r="B63" s="281"/>
      <c r="C63" s="281"/>
      <c r="D63" s="281"/>
      <c r="E63" s="281"/>
      <c r="F63" s="281"/>
      <c r="G63" s="282"/>
      <c r="H63" s="16"/>
      <c r="I63" s="288" t="s">
        <v>87</v>
      </c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9"/>
      <c r="AS63" s="213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  <c r="BI63" s="214"/>
      <c r="BJ63" s="214"/>
      <c r="BK63" s="214"/>
      <c r="BL63" s="215"/>
      <c r="BM63" s="213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5"/>
      <c r="CG63" s="213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14"/>
      <c r="CY63" s="215"/>
      <c r="CZ63" s="213"/>
      <c r="DA63" s="214"/>
      <c r="DB63" s="214"/>
      <c r="DC63" s="214"/>
      <c r="DD63" s="214"/>
      <c r="DE63" s="214"/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5"/>
      <c r="DS63" s="213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5"/>
      <c r="EL63" s="213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4"/>
      <c r="FF63" s="214"/>
      <c r="FG63" s="214"/>
      <c r="FH63" s="214"/>
      <c r="FI63" s="214"/>
      <c r="FJ63" s="214"/>
      <c r="FK63" s="215"/>
    </row>
    <row r="64" spans="1:167" ht="12.75" customHeight="1" x14ac:dyDescent="0.2">
      <c r="A64" s="277"/>
      <c r="B64" s="278"/>
      <c r="C64" s="278"/>
      <c r="D64" s="278"/>
      <c r="E64" s="278"/>
      <c r="F64" s="278"/>
      <c r="G64" s="279"/>
      <c r="H64" s="17"/>
      <c r="I64" s="290" t="s">
        <v>86</v>
      </c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1"/>
      <c r="AS64" s="210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2"/>
      <c r="BM64" s="210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2"/>
      <c r="CG64" s="210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2"/>
      <c r="CZ64" s="210"/>
      <c r="DA64" s="211"/>
      <c r="DB64" s="211"/>
      <c r="DC64" s="211"/>
      <c r="DD64" s="211"/>
      <c r="DE64" s="211"/>
      <c r="DF64" s="211"/>
      <c r="DG64" s="211"/>
      <c r="DH64" s="211"/>
      <c r="DI64" s="211"/>
      <c r="DJ64" s="211"/>
      <c r="DK64" s="211"/>
      <c r="DL64" s="211"/>
      <c r="DM64" s="211"/>
      <c r="DN64" s="211"/>
      <c r="DO64" s="211"/>
      <c r="DP64" s="211"/>
      <c r="DQ64" s="211"/>
      <c r="DR64" s="212"/>
      <c r="DS64" s="210"/>
      <c r="DT64" s="211"/>
      <c r="DU64" s="211"/>
      <c r="DV64" s="211"/>
      <c r="DW64" s="211"/>
      <c r="DX64" s="211"/>
      <c r="DY64" s="211"/>
      <c r="DZ64" s="211"/>
      <c r="EA64" s="211"/>
      <c r="EB64" s="211"/>
      <c r="EC64" s="211"/>
      <c r="ED64" s="211"/>
      <c r="EE64" s="211"/>
      <c r="EF64" s="211"/>
      <c r="EG64" s="211"/>
      <c r="EH64" s="211"/>
      <c r="EI64" s="211"/>
      <c r="EJ64" s="211"/>
      <c r="EK64" s="212"/>
      <c r="EL64" s="210"/>
      <c r="EM64" s="211"/>
      <c r="EN64" s="211"/>
      <c r="EO64" s="211"/>
      <c r="EP64" s="211"/>
      <c r="EQ64" s="211"/>
      <c r="ER64" s="211"/>
      <c r="ES64" s="211"/>
      <c r="ET64" s="211"/>
      <c r="EU64" s="211"/>
      <c r="EV64" s="211"/>
      <c r="EW64" s="211"/>
      <c r="EX64" s="211"/>
      <c r="EY64" s="211"/>
      <c r="EZ64" s="211"/>
      <c r="FA64" s="211"/>
      <c r="FB64" s="211"/>
      <c r="FC64" s="211"/>
      <c r="FD64" s="211"/>
      <c r="FE64" s="211"/>
      <c r="FF64" s="211"/>
      <c r="FG64" s="211"/>
      <c r="FH64" s="211"/>
      <c r="FI64" s="211"/>
      <c r="FJ64" s="211"/>
      <c r="FK64" s="212"/>
    </row>
    <row r="65" spans="1:167" ht="12.75" customHeight="1" x14ac:dyDescent="0.2">
      <c r="A65" s="238" t="s">
        <v>104</v>
      </c>
      <c r="B65" s="239"/>
      <c r="C65" s="239"/>
      <c r="D65" s="239"/>
      <c r="E65" s="239"/>
      <c r="F65" s="239"/>
      <c r="G65" s="240"/>
      <c r="H65" s="25"/>
      <c r="I65" s="267" t="s">
        <v>88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8"/>
      <c r="AS65" s="207" t="s">
        <v>18</v>
      </c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9"/>
      <c r="BM65" s="207" t="s">
        <v>18</v>
      </c>
      <c r="BN65" s="208"/>
      <c r="BO65" s="208"/>
      <c r="BP65" s="208"/>
      <c r="BQ65" s="208"/>
      <c r="BR65" s="208"/>
      <c r="BS65" s="208"/>
      <c r="BT65" s="208"/>
      <c r="BU65" s="208"/>
      <c r="BV65" s="208"/>
      <c r="BW65" s="208"/>
      <c r="BX65" s="208"/>
      <c r="BY65" s="208"/>
      <c r="BZ65" s="208"/>
      <c r="CA65" s="208"/>
      <c r="CB65" s="208"/>
      <c r="CC65" s="208"/>
      <c r="CD65" s="208"/>
      <c r="CE65" s="208"/>
      <c r="CF65" s="209"/>
      <c r="CG65" s="207"/>
      <c r="CH65" s="208"/>
      <c r="CI65" s="208"/>
      <c r="CJ65" s="208"/>
      <c r="CK65" s="208"/>
      <c r="CL65" s="208"/>
      <c r="CM65" s="208"/>
      <c r="CN65" s="208"/>
      <c r="CO65" s="208"/>
      <c r="CP65" s="208"/>
      <c r="CQ65" s="208"/>
      <c r="CR65" s="208"/>
      <c r="CS65" s="208"/>
      <c r="CT65" s="208"/>
      <c r="CU65" s="208"/>
      <c r="CV65" s="208"/>
      <c r="CW65" s="208"/>
      <c r="CX65" s="208"/>
      <c r="CY65" s="209"/>
      <c r="CZ65" s="207"/>
      <c r="DA65" s="208"/>
      <c r="DB65" s="208"/>
      <c r="DC65" s="208"/>
      <c r="DD65" s="208"/>
      <c r="DE65" s="208"/>
      <c r="DF65" s="208"/>
      <c r="DG65" s="208"/>
      <c r="DH65" s="208"/>
      <c r="DI65" s="208"/>
      <c r="DJ65" s="208"/>
      <c r="DK65" s="208"/>
      <c r="DL65" s="208"/>
      <c r="DM65" s="208"/>
      <c r="DN65" s="208"/>
      <c r="DO65" s="208"/>
      <c r="DP65" s="208"/>
      <c r="DQ65" s="208"/>
      <c r="DR65" s="209"/>
      <c r="DS65" s="207"/>
      <c r="DT65" s="208"/>
      <c r="DU65" s="208"/>
      <c r="DV65" s="208"/>
      <c r="DW65" s="208"/>
      <c r="DX65" s="208"/>
      <c r="DY65" s="208"/>
      <c r="DZ65" s="208"/>
      <c r="EA65" s="208"/>
      <c r="EB65" s="208"/>
      <c r="EC65" s="208"/>
      <c r="ED65" s="208"/>
      <c r="EE65" s="208"/>
      <c r="EF65" s="208"/>
      <c r="EG65" s="208"/>
      <c r="EH65" s="208"/>
      <c r="EI65" s="208"/>
      <c r="EJ65" s="208"/>
      <c r="EK65" s="209"/>
      <c r="EL65" s="207"/>
      <c r="EM65" s="208"/>
      <c r="EN65" s="208"/>
      <c r="EO65" s="208"/>
      <c r="EP65" s="208"/>
      <c r="EQ65" s="208"/>
      <c r="ER65" s="208"/>
      <c r="ES65" s="208"/>
      <c r="ET65" s="208"/>
      <c r="EU65" s="208"/>
      <c r="EV65" s="208"/>
      <c r="EW65" s="208"/>
      <c r="EX65" s="208"/>
      <c r="EY65" s="208"/>
      <c r="EZ65" s="208"/>
      <c r="FA65" s="208"/>
      <c r="FB65" s="208"/>
      <c r="FC65" s="208"/>
      <c r="FD65" s="208"/>
      <c r="FE65" s="208"/>
      <c r="FF65" s="208"/>
      <c r="FG65" s="208"/>
      <c r="FH65" s="208"/>
      <c r="FI65" s="208"/>
      <c r="FJ65" s="208"/>
      <c r="FK65" s="209"/>
    </row>
    <row r="66" spans="1:167" ht="12.75" customHeight="1" x14ac:dyDescent="0.2">
      <c r="A66" s="277"/>
      <c r="B66" s="278"/>
      <c r="C66" s="278"/>
      <c r="D66" s="278"/>
      <c r="E66" s="278"/>
      <c r="F66" s="278"/>
      <c r="G66" s="279"/>
      <c r="H66" s="17"/>
      <c r="I66" s="286" t="s">
        <v>89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7"/>
      <c r="AS66" s="210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2"/>
      <c r="BM66" s="210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2"/>
      <c r="CG66" s="210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2"/>
      <c r="CZ66" s="210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2"/>
      <c r="DS66" s="210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2"/>
      <c r="EL66" s="210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2"/>
    </row>
    <row r="67" spans="1:167" ht="12.75" customHeight="1" x14ac:dyDescent="0.2">
      <c r="A67" s="318" t="s">
        <v>105</v>
      </c>
      <c r="B67" s="319"/>
      <c r="C67" s="319"/>
      <c r="D67" s="319"/>
      <c r="E67" s="319"/>
      <c r="F67" s="319"/>
      <c r="G67" s="320"/>
      <c r="H67" s="27"/>
      <c r="I67" s="321" t="s">
        <v>81</v>
      </c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2"/>
      <c r="AS67" s="231" t="s">
        <v>18</v>
      </c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3"/>
      <c r="BM67" s="231" t="s">
        <v>18</v>
      </c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3"/>
      <c r="CG67" s="231"/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3"/>
      <c r="CZ67" s="231"/>
      <c r="DA67" s="232"/>
      <c r="DB67" s="232"/>
      <c r="DC67" s="232"/>
      <c r="DD67" s="232"/>
      <c r="DE67" s="232"/>
      <c r="DF67" s="232"/>
      <c r="DG67" s="232"/>
      <c r="DH67" s="232"/>
      <c r="DI67" s="232"/>
      <c r="DJ67" s="232"/>
      <c r="DK67" s="232"/>
      <c r="DL67" s="232"/>
      <c r="DM67" s="232"/>
      <c r="DN67" s="232"/>
      <c r="DO67" s="232"/>
      <c r="DP67" s="232"/>
      <c r="DQ67" s="232"/>
      <c r="DR67" s="233"/>
      <c r="DS67" s="204"/>
      <c r="DT67" s="205"/>
      <c r="DU67" s="205"/>
      <c r="DV67" s="205"/>
      <c r="DW67" s="205"/>
      <c r="DX67" s="205"/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6"/>
      <c r="EL67" s="204"/>
      <c r="EM67" s="205"/>
      <c r="EN67" s="205"/>
      <c r="EO67" s="205"/>
      <c r="EP67" s="205"/>
      <c r="EQ67" s="205"/>
      <c r="ER67" s="205"/>
      <c r="ES67" s="205"/>
      <c r="ET67" s="205"/>
      <c r="EU67" s="205"/>
      <c r="EV67" s="205"/>
      <c r="EW67" s="205"/>
      <c r="EX67" s="205"/>
      <c r="EY67" s="205"/>
      <c r="EZ67" s="205"/>
      <c r="FA67" s="205"/>
      <c r="FB67" s="205"/>
      <c r="FC67" s="205"/>
      <c r="FD67" s="205"/>
      <c r="FE67" s="205"/>
      <c r="FF67" s="205"/>
      <c r="FG67" s="205"/>
      <c r="FH67" s="205"/>
      <c r="FI67" s="205"/>
      <c r="FJ67" s="205"/>
      <c r="FK67" s="206"/>
    </row>
    <row r="68" spans="1:167" ht="27" customHeight="1" x14ac:dyDescent="0.2"/>
    <row r="69" spans="1:167" s="48" customFormat="1" ht="31.5" customHeight="1" x14ac:dyDescent="0.25">
      <c r="A69" s="234" t="s">
        <v>106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pans="1:167" s="48" customFormat="1" ht="18" customHeight="1" x14ac:dyDescent="0.25">
      <c r="A70" s="273" t="s">
        <v>19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  <c r="CK70" s="273"/>
      <c r="CL70" s="273"/>
      <c r="CM70" s="273"/>
      <c r="CN70" s="273"/>
      <c r="CO70" s="273"/>
      <c r="CP70" s="273"/>
      <c r="CQ70" s="273"/>
      <c r="CR70" s="273"/>
      <c r="CS70" s="273"/>
      <c r="CT70" s="273"/>
      <c r="CU70" s="273"/>
      <c r="CV70" s="273"/>
      <c r="CW70" s="273"/>
      <c r="CX70" s="273"/>
      <c r="CY70" s="273"/>
      <c r="CZ70" s="273"/>
      <c r="DA70" s="273"/>
      <c r="DB70" s="273"/>
      <c r="DC70" s="273"/>
      <c r="DD70" s="273"/>
      <c r="DE70" s="273"/>
      <c r="DF70" s="273"/>
      <c r="DG70" s="273"/>
      <c r="DH70" s="273"/>
      <c r="DI70" s="273"/>
      <c r="DJ70" s="273"/>
      <c r="DK70" s="273"/>
      <c r="DL70" s="273"/>
      <c r="DM70" s="273"/>
      <c r="DN70" s="273"/>
      <c r="DO70" s="273"/>
      <c r="DP70" s="273"/>
      <c r="DQ70" s="273"/>
      <c r="DR70" s="273"/>
      <c r="DS70" s="273"/>
      <c r="DT70" s="273"/>
      <c r="DU70" s="273"/>
      <c r="DV70" s="273"/>
      <c r="DW70" s="273"/>
      <c r="DX70" s="273"/>
      <c r="DY70" s="273"/>
      <c r="DZ70" s="273"/>
      <c r="EA70" s="273"/>
      <c r="EB70" s="273"/>
      <c r="EC70" s="273"/>
      <c r="ED70" s="273"/>
      <c r="EE70" s="273"/>
      <c r="EF70" s="273"/>
      <c r="EG70" s="273"/>
      <c r="EH70" s="273"/>
      <c r="EI70" s="273"/>
      <c r="EJ70" s="273"/>
      <c r="EK70" s="273"/>
      <c r="EL70" s="273"/>
      <c r="EM70" s="273"/>
      <c r="EN70" s="273"/>
      <c r="EO70" s="273"/>
      <c r="EP70" s="273"/>
      <c r="EQ70" s="273"/>
      <c r="ER70" s="273"/>
      <c r="ES70" s="273"/>
      <c r="ET70" s="273"/>
      <c r="EU70" s="273"/>
      <c r="EV70" s="273"/>
      <c r="EW70" s="273"/>
      <c r="EX70" s="273"/>
      <c r="EY70" s="273"/>
      <c r="EZ70" s="273"/>
      <c r="FA70" s="273"/>
      <c r="FB70" s="273"/>
      <c r="FC70" s="273"/>
      <c r="FD70" s="273"/>
      <c r="FE70" s="273"/>
      <c r="FF70" s="273"/>
      <c r="FG70" s="273"/>
      <c r="FH70" s="273"/>
      <c r="FI70" s="273"/>
      <c r="FJ70" s="273"/>
      <c r="FK70" s="273"/>
    </row>
    <row r="71" spans="1:167" ht="14.25" customHeight="1" x14ac:dyDescent="0.2">
      <c r="FK71" s="26" t="s">
        <v>16</v>
      </c>
    </row>
    <row r="72" spans="1:167" s="49" customFormat="1" ht="27" customHeight="1" x14ac:dyDescent="0.2">
      <c r="A72" s="269" t="s">
        <v>38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 t="s">
        <v>39</v>
      </c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 t="s">
        <v>130</v>
      </c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 t="s">
        <v>107</v>
      </c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 t="s">
        <v>108</v>
      </c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</row>
    <row r="73" spans="1:167" s="49" customFormat="1" ht="66.75" customHeight="1" x14ac:dyDescent="0.2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 t="s">
        <v>109</v>
      </c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 t="s">
        <v>110</v>
      </c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</row>
    <row r="74" spans="1:167" s="51" customFormat="1" x14ac:dyDescent="0.2">
      <c r="A74" s="235">
        <v>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7"/>
      <c r="S74" s="235">
        <v>2</v>
      </c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  <c r="AR74" s="236"/>
      <c r="AS74" s="236"/>
      <c r="AT74" s="236"/>
      <c r="AU74" s="236"/>
      <c r="AV74" s="236"/>
      <c r="AW74" s="236"/>
      <c r="AX74" s="237"/>
      <c r="AY74" s="235">
        <v>3</v>
      </c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  <c r="BN74" s="236"/>
      <c r="BO74" s="236"/>
      <c r="BP74" s="236"/>
      <c r="BQ74" s="236"/>
      <c r="BR74" s="236"/>
      <c r="BS74" s="236"/>
      <c r="BT74" s="236"/>
      <c r="BU74" s="236"/>
      <c r="BV74" s="236"/>
      <c r="BW74" s="236"/>
      <c r="BX74" s="236"/>
      <c r="BY74" s="236"/>
      <c r="BZ74" s="236"/>
      <c r="CA74" s="236"/>
      <c r="CB74" s="236"/>
      <c r="CC74" s="236"/>
      <c r="CD74" s="236"/>
      <c r="CE74" s="236"/>
      <c r="CF74" s="236"/>
      <c r="CG74" s="236"/>
      <c r="CH74" s="236"/>
      <c r="CI74" s="236"/>
      <c r="CJ74" s="236"/>
      <c r="CK74" s="237"/>
      <c r="CL74" s="235">
        <v>4</v>
      </c>
      <c r="CM74" s="236"/>
      <c r="CN74" s="236"/>
      <c r="CO74" s="236"/>
      <c r="CP74" s="236"/>
      <c r="CQ74" s="236"/>
      <c r="CR74" s="236"/>
      <c r="CS74" s="236"/>
      <c r="CT74" s="236"/>
      <c r="CU74" s="236"/>
      <c r="CV74" s="236"/>
      <c r="CW74" s="236"/>
      <c r="CX74" s="236"/>
      <c r="CY74" s="236"/>
      <c r="CZ74" s="236"/>
      <c r="DA74" s="236"/>
      <c r="DB74" s="236"/>
      <c r="DC74" s="236"/>
      <c r="DD74" s="236"/>
      <c r="DE74" s="236"/>
      <c r="DF74" s="236"/>
      <c r="DG74" s="236"/>
      <c r="DH74" s="236"/>
      <c r="DI74" s="236"/>
      <c r="DJ74" s="237"/>
      <c r="DK74" s="235">
        <v>5</v>
      </c>
      <c r="DL74" s="236"/>
      <c r="DM74" s="236"/>
      <c r="DN74" s="236"/>
      <c r="DO74" s="236"/>
      <c r="DP74" s="236"/>
      <c r="DQ74" s="236"/>
      <c r="DR74" s="236"/>
      <c r="DS74" s="236"/>
      <c r="DT74" s="236"/>
      <c r="DU74" s="236"/>
      <c r="DV74" s="236"/>
      <c r="DW74" s="236"/>
      <c r="DX74" s="236"/>
      <c r="DY74" s="236"/>
      <c r="DZ74" s="236"/>
      <c r="EA74" s="236"/>
      <c r="EB74" s="236"/>
      <c r="EC74" s="236"/>
      <c r="ED74" s="236"/>
      <c r="EE74" s="236"/>
      <c r="EF74" s="236"/>
      <c r="EG74" s="236"/>
      <c r="EH74" s="236"/>
      <c r="EI74" s="237"/>
      <c r="EJ74" s="235">
        <v>6</v>
      </c>
      <c r="EK74" s="236"/>
      <c r="EL74" s="236"/>
      <c r="EM74" s="236"/>
      <c r="EN74" s="236"/>
      <c r="EO74" s="236"/>
      <c r="EP74" s="236"/>
      <c r="EQ74" s="236"/>
      <c r="ER74" s="236"/>
      <c r="ES74" s="236"/>
      <c r="ET74" s="236"/>
      <c r="EU74" s="236"/>
      <c r="EV74" s="236"/>
      <c r="EW74" s="236"/>
      <c r="EX74" s="236"/>
      <c r="EY74" s="236"/>
      <c r="EZ74" s="236"/>
      <c r="FA74" s="236"/>
      <c r="FB74" s="236"/>
      <c r="FC74" s="236"/>
      <c r="FD74" s="236"/>
      <c r="FE74" s="236"/>
      <c r="FF74" s="236"/>
      <c r="FG74" s="236"/>
      <c r="FH74" s="236"/>
      <c r="FI74" s="236"/>
      <c r="FJ74" s="236"/>
      <c r="FK74" s="237"/>
    </row>
    <row r="75" spans="1:167" ht="52.5" customHeight="1" x14ac:dyDescent="0.2">
      <c r="A75" s="274" t="s">
        <v>40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6"/>
      <c r="S75" s="68"/>
      <c r="T75" s="347" t="s">
        <v>111</v>
      </c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47"/>
      <c r="AX75" s="348"/>
      <c r="AY75" s="252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/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238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40"/>
      <c r="S76" s="69"/>
      <c r="T76" s="241" t="s">
        <v>112</v>
      </c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2"/>
      <c r="AY76" s="243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5"/>
      <c r="CL76" s="243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5"/>
      <c r="DK76" s="255"/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/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ht="12.75" customHeight="1" x14ac:dyDescent="0.2">
      <c r="A77" s="274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6"/>
      <c r="S77" s="68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47"/>
      <c r="AL77" s="347"/>
      <c r="AM77" s="347"/>
      <c r="AN77" s="347"/>
      <c r="AO77" s="347"/>
      <c r="AP77" s="347"/>
      <c r="AQ77" s="347"/>
      <c r="AR77" s="347"/>
      <c r="AS77" s="347"/>
      <c r="AT77" s="347"/>
      <c r="AU77" s="347"/>
      <c r="AV77" s="347"/>
      <c r="AW77" s="347"/>
      <c r="AX77" s="348"/>
      <c r="AY77" s="362"/>
      <c r="AZ77" s="363"/>
      <c r="BA77" s="363"/>
      <c r="BB77" s="363"/>
      <c r="BC77" s="363"/>
      <c r="BD77" s="363"/>
      <c r="BE77" s="363"/>
      <c r="BF77" s="363"/>
      <c r="BG77" s="363"/>
      <c r="BH77" s="363"/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4"/>
      <c r="CL77" s="362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D77" s="363"/>
      <c r="DE77" s="363"/>
      <c r="DF77" s="363"/>
      <c r="DG77" s="363"/>
      <c r="DH77" s="363"/>
      <c r="DI77" s="363"/>
      <c r="DJ77" s="364"/>
      <c r="DK77" s="252"/>
      <c r="DL77" s="253"/>
      <c r="DM77" s="253"/>
      <c r="DN77" s="253"/>
      <c r="DO77" s="253"/>
      <c r="DP77" s="253"/>
      <c r="DQ77" s="253"/>
      <c r="DR77" s="253"/>
      <c r="DS77" s="253"/>
      <c r="DT77" s="253"/>
      <c r="DU77" s="253"/>
      <c r="DV77" s="253"/>
      <c r="DW77" s="253"/>
      <c r="DX77" s="253"/>
      <c r="DY77" s="253"/>
      <c r="DZ77" s="253"/>
      <c r="EA77" s="253"/>
      <c r="EB77" s="253"/>
      <c r="EC77" s="253"/>
      <c r="ED77" s="253"/>
      <c r="EE77" s="253"/>
      <c r="EF77" s="253"/>
      <c r="EG77" s="253"/>
      <c r="EH77" s="253"/>
      <c r="EI77" s="254"/>
      <c r="EJ77" s="252"/>
      <c r="EK77" s="253"/>
      <c r="EL77" s="253"/>
      <c r="EM77" s="253"/>
      <c r="EN77" s="253"/>
      <c r="EO77" s="253"/>
      <c r="EP77" s="253"/>
      <c r="EQ77" s="253"/>
      <c r="ER77" s="253"/>
      <c r="ES77" s="253"/>
      <c r="ET77" s="253"/>
      <c r="EU77" s="253"/>
      <c r="EV77" s="253"/>
      <c r="EW77" s="253"/>
      <c r="EX77" s="253"/>
      <c r="EY77" s="253"/>
      <c r="EZ77" s="253"/>
      <c r="FA77" s="253"/>
      <c r="FB77" s="253"/>
      <c r="FC77" s="253"/>
      <c r="FD77" s="253"/>
      <c r="FE77" s="253"/>
      <c r="FF77" s="253"/>
      <c r="FG77" s="253"/>
      <c r="FH77" s="253"/>
      <c r="FI77" s="253"/>
      <c r="FJ77" s="253"/>
      <c r="FK77" s="254"/>
    </row>
    <row r="78" spans="1:167" ht="12.75" customHeight="1" x14ac:dyDescent="0.2">
      <c r="A78" s="274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6"/>
      <c r="S78" s="68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47"/>
      <c r="AL78" s="347"/>
      <c r="AM78" s="347"/>
      <c r="AN78" s="347"/>
      <c r="AO78" s="347"/>
      <c r="AP78" s="347"/>
      <c r="AQ78" s="347"/>
      <c r="AR78" s="347"/>
      <c r="AS78" s="347"/>
      <c r="AT78" s="347"/>
      <c r="AU78" s="347"/>
      <c r="AV78" s="347"/>
      <c r="AW78" s="347"/>
      <c r="AX78" s="348"/>
      <c r="AY78" s="362"/>
      <c r="AZ78" s="363"/>
      <c r="BA78" s="363"/>
      <c r="BB78" s="363"/>
      <c r="BC78" s="363"/>
      <c r="BD78" s="363"/>
      <c r="BE78" s="363"/>
      <c r="BF78" s="363"/>
      <c r="BG78" s="363"/>
      <c r="BH78" s="363"/>
      <c r="BI78" s="363"/>
      <c r="BJ78" s="363"/>
      <c r="BK78" s="363"/>
      <c r="BL78" s="363"/>
      <c r="BM78" s="363"/>
      <c r="BN78" s="363"/>
      <c r="BO78" s="363"/>
      <c r="BP78" s="363"/>
      <c r="BQ78" s="363"/>
      <c r="BR78" s="363"/>
      <c r="BS78" s="363"/>
      <c r="BT78" s="363"/>
      <c r="BU78" s="363"/>
      <c r="BV78" s="363"/>
      <c r="BW78" s="363"/>
      <c r="BX78" s="363"/>
      <c r="BY78" s="363"/>
      <c r="BZ78" s="363"/>
      <c r="CA78" s="363"/>
      <c r="CB78" s="363"/>
      <c r="CC78" s="363"/>
      <c r="CD78" s="363"/>
      <c r="CE78" s="363"/>
      <c r="CF78" s="363"/>
      <c r="CG78" s="363"/>
      <c r="CH78" s="363"/>
      <c r="CI78" s="363"/>
      <c r="CJ78" s="363"/>
      <c r="CK78" s="364"/>
      <c r="CL78" s="362"/>
      <c r="CM78" s="363"/>
      <c r="CN78" s="363"/>
      <c r="CO78" s="363"/>
      <c r="CP78" s="363"/>
      <c r="CQ78" s="363"/>
      <c r="CR78" s="363"/>
      <c r="CS78" s="363"/>
      <c r="CT78" s="363"/>
      <c r="CU78" s="363"/>
      <c r="CV78" s="363"/>
      <c r="CW78" s="363"/>
      <c r="CX78" s="363"/>
      <c r="CY78" s="363"/>
      <c r="CZ78" s="363"/>
      <c r="DA78" s="363"/>
      <c r="DB78" s="363"/>
      <c r="DC78" s="363"/>
      <c r="DD78" s="363"/>
      <c r="DE78" s="363"/>
      <c r="DF78" s="363"/>
      <c r="DG78" s="363"/>
      <c r="DH78" s="363"/>
      <c r="DI78" s="363"/>
      <c r="DJ78" s="364"/>
      <c r="DK78" s="252"/>
      <c r="DL78" s="253"/>
      <c r="DM78" s="253"/>
      <c r="DN78" s="253"/>
      <c r="DO78" s="253"/>
      <c r="DP78" s="253"/>
      <c r="DQ78" s="253"/>
      <c r="DR78" s="253"/>
      <c r="DS78" s="253"/>
      <c r="DT78" s="253"/>
      <c r="DU78" s="253"/>
      <c r="DV78" s="253"/>
      <c r="DW78" s="253"/>
      <c r="DX78" s="253"/>
      <c r="DY78" s="253"/>
      <c r="DZ78" s="253"/>
      <c r="EA78" s="253"/>
      <c r="EB78" s="253"/>
      <c r="EC78" s="253"/>
      <c r="ED78" s="253"/>
      <c r="EE78" s="253"/>
      <c r="EF78" s="253"/>
      <c r="EG78" s="253"/>
      <c r="EH78" s="253"/>
      <c r="EI78" s="254"/>
      <c r="EJ78" s="252"/>
      <c r="EK78" s="253"/>
      <c r="EL78" s="253"/>
      <c r="EM78" s="253"/>
      <c r="EN78" s="253"/>
      <c r="EO78" s="253"/>
      <c r="EP78" s="253"/>
      <c r="EQ78" s="253"/>
      <c r="ER78" s="253"/>
      <c r="ES78" s="253"/>
      <c r="ET78" s="253"/>
      <c r="EU78" s="253"/>
      <c r="EV78" s="253"/>
      <c r="EW78" s="253"/>
      <c r="EX78" s="253"/>
      <c r="EY78" s="253"/>
      <c r="EZ78" s="253"/>
      <c r="FA78" s="253"/>
      <c r="FB78" s="253"/>
      <c r="FC78" s="253"/>
      <c r="FD78" s="253"/>
      <c r="FE78" s="253"/>
      <c r="FF78" s="253"/>
      <c r="FG78" s="253"/>
      <c r="FH78" s="253"/>
      <c r="FI78" s="253"/>
      <c r="FJ78" s="253"/>
      <c r="FK78" s="254"/>
    </row>
    <row r="79" spans="1:167" ht="12.75" customHeight="1" x14ac:dyDescent="0.2">
      <c r="A79" s="274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6"/>
      <c r="S79" s="68"/>
      <c r="T79" s="347"/>
      <c r="U79" s="347"/>
      <c r="V79" s="347"/>
      <c r="W79" s="347"/>
      <c r="X79" s="347"/>
      <c r="Y79" s="347"/>
      <c r="Z79" s="347"/>
      <c r="AA79" s="347"/>
      <c r="AB79" s="347"/>
      <c r="AC79" s="347"/>
      <c r="AD79" s="347"/>
      <c r="AE79" s="347"/>
      <c r="AF79" s="347"/>
      <c r="AG79" s="347"/>
      <c r="AH79" s="347"/>
      <c r="AI79" s="347"/>
      <c r="AJ79" s="347"/>
      <c r="AK79" s="347"/>
      <c r="AL79" s="347"/>
      <c r="AM79" s="347"/>
      <c r="AN79" s="347"/>
      <c r="AO79" s="347"/>
      <c r="AP79" s="347"/>
      <c r="AQ79" s="347"/>
      <c r="AR79" s="347"/>
      <c r="AS79" s="347"/>
      <c r="AT79" s="347"/>
      <c r="AU79" s="347"/>
      <c r="AV79" s="347"/>
      <c r="AW79" s="347"/>
      <c r="AX79" s="348"/>
      <c r="AY79" s="362"/>
      <c r="AZ79" s="363"/>
      <c r="BA79" s="363"/>
      <c r="BB79" s="363"/>
      <c r="BC79" s="363"/>
      <c r="BD79" s="363"/>
      <c r="BE79" s="363"/>
      <c r="BF79" s="363"/>
      <c r="BG79" s="363"/>
      <c r="BH79" s="363"/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/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/>
      <c r="CG79" s="363"/>
      <c r="CH79" s="363"/>
      <c r="CI79" s="363"/>
      <c r="CJ79" s="363"/>
      <c r="CK79" s="364"/>
      <c r="CL79" s="362"/>
      <c r="CM79" s="363"/>
      <c r="CN79" s="363"/>
      <c r="CO79" s="363"/>
      <c r="CP79" s="363"/>
      <c r="CQ79" s="363"/>
      <c r="CR79" s="363"/>
      <c r="CS79" s="363"/>
      <c r="CT79" s="363"/>
      <c r="CU79" s="363"/>
      <c r="CV79" s="363"/>
      <c r="CW79" s="363"/>
      <c r="CX79" s="363"/>
      <c r="CY79" s="363"/>
      <c r="CZ79" s="363"/>
      <c r="DA79" s="363"/>
      <c r="DB79" s="363"/>
      <c r="DC79" s="363"/>
      <c r="DD79" s="363"/>
      <c r="DE79" s="363"/>
      <c r="DF79" s="363"/>
      <c r="DG79" s="363"/>
      <c r="DH79" s="363"/>
      <c r="DI79" s="363"/>
      <c r="DJ79" s="364"/>
      <c r="DK79" s="252"/>
      <c r="DL79" s="253"/>
      <c r="DM79" s="253"/>
      <c r="DN79" s="253"/>
      <c r="DO79" s="253"/>
      <c r="DP79" s="253"/>
      <c r="DQ79" s="253"/>
      <c r="DR79" s="253"/>
      <c r="DS79" s="253"/>
      <c r="DT79" s="253"/>
      <c r="DU79" s="253"/>
      <c r="DV79" s="253"/>
      <c r="DW79" s="253"/>
      <c r="DX79" s="253"/>
      <c r="DY79" s="253"/>
      <c r="DZ79" s="253"/>
      <c r="EA79" s="253"/>
      <c r="EB79" s="253"/>
      <c r="EC79" s="253"/>
      <c r="ED79" s="253"/>
      <c r="EE79" s="253"/>
      <c r="EF79" s="253"/>
      <c r="EG79" s="253"/>
      <c r="EH79" s="253"/>
      <c r="EI79" s="254"/>
      <c r="EJ79" s="252"/>
      <c r="EK79" s="253"/>
      <c r="EL79" s="253"/>
      <c r="EM79" s="253"/>
      <c r="EN79" s="253"/>
      <c r="EO79" s="253"/>
      <c r="EP79" s="253"/>
      <c r="EQ79" s="253"/>
      <c r="ER79" s="253"/>
      <c r="ES79" s="253"/>
      <c r="ET79" s="253"/>
      <c r="EU79" s="253"/>
      <c r="EV79" s="253"/>
      <c r="EW79" s="253"/>
      <c r="EX79" s="253"/>
      <c r="EY79" s="253"/>
      <c r="EZ79" s="253"/>
      <c r="FA79" s="253"/>
      <c r="FB79" s="253"/>
      <c r="FC79" s="253"/>
      <c r="FD79" s="253"/>
      <c r="FE79" s="253"/>
      <c r="FF79" s="253"/>
      <c r="FG79" s="253"/>
      <c r="FH79" s="253"/>
      <c r="FI79" s="253"/>
      <c r="FJ79" s="253"/>
      <c r="FK79" s="254"/>
    </row>
    <row r="80" spans="1:167" ht="12.75" customHeight="1" x14ac:dyDescent="0.2">
      <c r="A80" s="274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6"/>
      <c r="S80" s="68"/>
      <c r="T80" s="347"/>
      <c r="U80" s="347"/>
      <c r="V80" s="347"/>
      <c r="W80" s="347"/>
      <c r="X80" s="347"/>
      <c r="Y80" s="347"/>
      <c r="Z80" s="347"/>
      <c r="AA80" s="347"/>
      <c r="AB80" s="347"/>
      <c r="AC80" s="347"/>
      <c r="AD80" s="347"/>
      <c r="AE80" s="347"/>
      <c r="AF80" s="347"/>
      <c r="AG80" s="347"/>
      <c r="AH80" s="347"/>
      <c r="AI80" s="347"/>
      <c r="AJ80" s="347"/>
      <c r="AK80" s="347"/>
      <c r="AL80" s="347"/>
      <c r="AM80" s="347"/>
      <c r="AN80" s="347"/>
      <c r="AO80" s="347"/>
      <c r="AP80" s="347"/>
      <c r="AQ80" s="347"/>
      <c r="AR80" s="347"/>
      <c r="AS80" s="347"/>
      <c r="AT80" s="347"/>
      <c r="AU80" s="347"/>
      <c r="AV80" s="347"/>
      <c r="AW80" s="347"/>
      <c r="AX80" s="348"/>
      <c r="AY80" s="362"/>
      <c r="AZ80" s="363"/>
      <c r="BA80" s="363"/>
      <c r="BB80" s="363"/>
      <c r="BC80" s="363"/>
      <c r="BD80" s="363"/>
      <c r="BE80" s="363"/>
      <c r="BF80" s="363"/>
      <c r="BG80" s="363"/>
      <c r="BH80" s="363"/>
      <c r="BI80" s="363"/>
      <c r="BJ80" s="363"/>
      <c r="BK80" s="363"/>
      <c r="BL80" s="363"/>
      <c r="BM80" s="363"/>
      <c r="BN80" s="363"/>
      <c r="BO80" s="363"/>
      <c r="BP80" s="363"/>
      <c r="BQ80" s="363"/>
      <c r="BR80" s="363"/>
      <c r="BS80" s="363"/>
      <c r="BT80" s="363"/>
      <c r="BU80" s="363"/>
      <c r="BV80" s="363"/>
      <c r="BW80" s="363"/>
      <c r="BX80" s="363"/>
      <c r="BY80" s="363"/>
      <c r="BZ80" s="363"/>
      <c r="CA80" s="363"/>
      <c r="CB80" s="363"/>
      <c r="CC80" s="363"/>
      <c r="CD80" s="363"/>
      <c r="CE80" s="363"/>
      <c r="CF80" s="363"/>
      <c r="CG80" s="363"/>
      <c r="CH80" s="363"/>
      <c r="CI80" s="363"/>
      <c r="CJ80" s="363"/>
      <c r="CK80" s="364"/>
      <c r="CL80" s="362"/>
      <c r="CM80" s="363"/>
      <c r="CN80" s="363"/>
      <c r="CO80" s="363"/>
      <c r="CP80" s="363"/>
      <c r="CQ80" s="363"/>
      <c r="CR80" s="363"/>
      <c r="CS80" s="363"/>
      <c r="CT80" s="363"/>
      <c r="CU80" s="363"/>
      <c r="CV80" s="363"/>
      <c r="CW80" s="363"/>
      <c r="CX80" s="363"/>
      <c r="CY80" s="363"/>
      <c r="CZ80" s="363"/>
      <c r="DA80" s="363"/>
      <c r="DB80" s="363"/>
      <c r="DC80" s="363"/>
      <c r="DD80" s="363"/>
      <c r="DE80" s="363"/>
      <c r="DF80" s="363"/>
      <c r="DG80" s="363"/>
      <c r="DH80" s="363"/>
      <c r="DI80" s="363"/>
      <c r="DJ80" s="364"/>
      <c r="DK80" s="252"/>
      <c r="DL80" s="253"/>
      <c r="DM80" s="253"/>
      <c r="DN80" s="253"/>
      <c r="DO80" s="253"/>
      <c r="DP80" s="253"/>
      <c r="DQ80" s="253"/>
      <c r="DR80" s="253"/>
      <c r="DS80" s="253"/>
      <c r="DT80" s="253"/>
      <c r="DU80" s="253"/>
      <c r="DV80" s="253"/>
      <c r="DW80" s="253"/>
      <c r="DX80" s="253"/>
      <c r="DY80" s="253"/>
      <c r="DZ80" s="253"/>
      <c r="EA80" s="253"/>
      <c r="EB80" s="253"/>
      <c r="EC80" s="253"/>
      <c r="ED80" s="253"/>
      <c r="EE80" s="253"/>
      <c r="EF80" s="253"/>
      <c r="EG80" s="253"/>
      <c r="EH80" s="253"/>
      <c r="EI80" s="254"/>
      <c r="EJ80" s="252"/>
      <c r="EK80" s="253"/>
      <c r="EL80" s="253"/>
      <c r="EM80" s="253"/>
      <c r="EN80" s="253"/>
      <c r="EO80" s="253"/>
      <c r="EP80" s="253"/>
      <c r="EQ80" s="253"/>
      <c r="ER80" s="253"/>
      <c r="ES80" s="253"/>
      <c r="ET80" s="253"/>
      <c r="EU80" s="253"/>
      <c r="EV80" s="253"/>
      <c r="EW80" s="253"/>
      <c r="EX80" s="253"/>
      <c r="EY80" s="253"/>
      <c r="EZ80" s="253"/>
      <c r="FA80" s="253"/>
      <c r="FB80" s="253"/>
      <c r="FC80" s="253"/>
      <c r="FD80" s="253"/>
      <c r="FE80" s="253"/>
      <c r="FF80" s="253"/>
      <c r="FG80" s="253"/>
      <c r="FH80" s="253"/>
      <c r="FI80" s="253"/>
      <c r="FJ80" s="253"/>
      <c r="FK80" s="254"/>
    </row>
    <row r="81" spans="1:167" ht="12.75" customHeight="1" x14ac:dyDescent="0.2">
      <c r="A81" s="274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6"/>
      <c r="S81" s="68"/>
      <c r="T81" s="347"/>
      <c r="U81" s="347"/>
      <c r="V81" s="347"/>
      <c r="W81" s="347"/>
      <c r="X81" s="347"/>
      <c r="Y81" s="347"/>
      <c r="Z81" s="347"/>
      <c r="AA81" s="347"/>
      <c r="AB81" s="347"/>
      <c r="AC81" s="347"/>
      <c r="AD81" s="347"/>
      <c r="AE81" s="347"/>
      <c r="AF81" s="347"/>
      <c r="AG81" s="347"/>
      <c r="AH81" s="347"/>
      <c r="AI81" s="347"/>
      <c r="AJ81" s="347"/>
      <c r="AK81" s="347"/>
      <c r="AL81" s="347"/>
      <c r="AM81" s="347"/>
      <c r="AN81" s="347"/>
      <c r="AO81" s="347"/>
      <c r="AP81" s="347"/>
      <c r="AQ81" s="347"/>
      <c r="AR81" s="347"/>
      <c r="AS81" s="347"/>
      <c r="AT81" s="347"/>
      <c r="AU81" s="347"/>
      <c r="AV81" s="347"/>
      <c r="AW81" s="347"/>
      <c r="AX81" s="348"/>
      <c r="AY81" s="362"/>
      <c r="AZ81" s="363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4"/>
      <c r="CL81" s="362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D81" s="363"/>
      <c r="DE81" s="363"/>
      <c r="DF81" s="363"/>
      <c r="DG81" s="363"/>
      <c r="DH81" s="363"/>
      <c r="DI81" s="363"/>
      <c r="DJ81" s="364"/>
      <c r="DK81" s="252"/>
      <c r="DL81" s="253"/>
      <c r="DM81" s="253"/>
      <c r="DN81" s="253"/>
      <c r="DO81" s="253"/>
      <c r="DP81" s="253"/>
      <c r="DQ81" s="253"/>
      <c r="DR81" s="253"/>
      <c r="DS81" s="253"/>
      <c r="DT81" s="253"/>
      <c r="DU81" s="253"/>
      <c r="DV81" s="253"/>
      <c r="DW81" s="253"/>
      <c r="DX81" s="253"/>
      <c r="DY81" s="253"/>
      <c r="DZ81" s="253"/>
      <c r="EA81" s="253"/>
      <c r="EB81" s="253"/>
      <c r="EC81" s="253"/>
      <c r="ED81" s="253"/>
      <c r="EE81" s="253"/>
      <c r="EF81" s="253"/>
      <c r="EG81" s="253"/>
      <c r="EH81" s="253"/>
      <c r="EI81" s="254"/>
      <c r="EJ81" s="252"/>
      <c r="EK81" s="253"/>
      <c r="EL81" s="253"/>
      <c r="EM81" s="253"/>
      <c r="EN81" s="253"/>
      <c r="EO81" s="253"/>
      <c r="EP81" s="253"/>
      <c r="EQ81" s="253"/>
      <c r="ER81" s="253"/>
      <c r="ES81" s="253"/>
      <c r="ET81" s="253"/>
      <c r="EU81" s="253"/>
      <c r="EV81" s="253"/>
      <c r="EW81" s="253"/>
      <c r="EX81" s="253"/>
      <c r="EY81" s="253"/>
      <c r="EZ81" s="253"/>
      <c r="FA81" s="253"/>
      <c r="FB81" s="253"/>
      <c r="FC81" s="253"/>
      <c r="FD81" s="253"/>
      <c r="FE81" s="253"/>
      <c r="FF81" s="253"/>
      <c r="FG81" s="253"/>
      <c r="FH81" s="253"/>
      <c r="FI81" s="253"/>
      <c r="FJ81" s="253"/>
      <c r="FK81" s="254"/>
    </row>
    <row r="82" spans="1:167" ht="12.75" customHeight="1" x14ac:dyDescent="0.2">
      <c r="A82" s="274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6"/>
      <c r="S82" s="68"/>
      <c r="T82" s="347"/>
      <c r="U82" s="347"/>
      <c r="V82" s="347"/>
      <c r="W82" s="347"/>
      <c r="X82" s="347"/>
      <c r="Y82" s="347"/>
      <c r="Z82" s="347"/>
      <c r="AA82" s="347"/>
      <c r="AB82" s="347"/>
      <c r="AC82" s="347"/>
      <c r="AD82" s="347"/>
      <c r="AE82" s="347"/>
      <c r="AF82" s="347"/>
      <c r="AG82" s="347"/>
      <c r="AH82" s="347"/>
      <c r="AI82" s="347"/>
      <c r="AJ82" s="347"/>
      <c r="AK82" s="347"/>
      <c r="AL82" s="347"/>
      <c r="AM82" s="347"/>
      <c r="AN82" s="347"/>
      <c r="AO82" s="347"/>
      <c r="AP82" s="347"/>
      <c r="AQ82" s="347"/>
      <c r="AR82" s="347"/>
      <c r="AS82" s="347"/>
      <c r="AT82" s="347"/>
      <c r="AU82" s="347"/>
      <c r="AV82" s="347"/>
      <c r="AW82" s="347"/>
      <c r="AX82" s="348"/>
      <c r="AY82" s="362"/>
      <c r="AZ82" s="363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3"/>
      <c r="BM82" s="363"/>
      <c r="BN82" s="363"/>
      <c r="BO82" s="363"/>
      <c r="BP82" s="363"/>
      <c r="BQ82" s="363"/>
      <c r="BR82" s="363"/>
      <c r="BS82" s="363"/>
      <c r="BT82" s="363"/>
      <c r="BU82" s="363"/>
      <c r="BV82" s="363"/>
      <c r="BW82" s="363"/>
      <c r="BX82" s="363"/>
      <c r="BY82" s="363"/>
      <c r="BZ82" s="363"/>
      <c r="CA82" s="363"/>
      <c r="CB82" s="363"/>
      <c r="CC82" s="363"/>
      <c r="CD82" s="363"/>
      <c r="CE82" s="363"/>
      <c r="CF82" s="363"/>
      <c r="CG82" s="363"/>
      <c r="CH82" s="363"/>
      <c r="CI82" s="363"/>
      <c r="CJ82" s="363"/>
      <c r="CK82" s="364"/>
      <c r="CL82" s="362"/>
      <c r="CM82" s="363"/>
      <c r="CN82" s="363"/>
      <c r="CO82" s="363"/>
      <c r="CP82" s="363"/>
      <c r="CQ82" s="363"/>
      <c r="CR82" s="363"/>
      <c r="CS82" s="363"/>
      <c r="CT82" s="363"/>
      <c r="CU82" s="363"/>
      <c r="CV82" s="363"/>
      <c r="CW82" s="363"/>
      <c r="CX82" s="363"/>
      <c r="CY82" s="363"/>
      <c r="CZ82" s="363"/>
      <c r="DA82" s="363"/>
      <c r="DB82" s="363"/>
      <c r="DC82" s="363"/>
      <c r="DD82" s="363"/>
      <c r="DE82" s="363"/>
      <c r="DF82" s="363"/>
      <c r="DG82" s="363"/>
      <c r="DH82" s="363"/>
      <c r="DI82" s="363"/>
      <c r="DJ82" s="364"/>
      <c r="DK82" s="252"/>
      <c r="DL82" s="253"/>
      <c r="DM82" s="253"/>
      <c r="DN82" s="253"/>
      <c r="DO82" s="253"/>
      <c r="DP82" s="253"/>
      <c r="DQ82" s="253"/>
      <c r="DR82" s="253"/>
      <c r="DS82" s="253"/>
      <c r="DT82" s="253"/>
      <c r="DU82" s="253"/>
      <c r="DV82" s="253"/>
      <c r="DW82" s="253"/>
      <c r="DX82" s="253"/>
      <c r="DY82" s="253"/>
      <c r="DZ82" s="253"/>
      <c r="EA82" s="253"/>
      <c r="EB82" s="253"/>
      <c r="EC82" s="253"/>
      <c r="ED82" s="253"/>
      <c r="EE82" s="253"/>
      <c r="EF82" s="253"/>
      <c r="EG82" s="253"/>
      <c r="EH82" s="253"/>
      <c r="EI82" s="254"/>
      <c r="EJ82" s="252"/>
      <c r="EK82" s="253"/>
      <c r="EL82" s="253"/>
      <c r="EM82" s="253"/>
      <c r="EN82" s="253"/>
      <c r="EO82" s="253"/>
      <c r="EP82" s="253"/>
      <c r="EQ82" s="253"/>
      <c r="ER82" s="253"/>
      <c r="ES82" s="253"/>
      <c r="ET82" s="253"/>
      <c r="EU82" s="253"/>
      <c r="EV82" s="253"/>
      <c r="EW82" s="253"/>
      <c r="EX82" s="253"/>
      <c r="EY82" s="253"/>
      <c r="EZ82" s="253"/>
      <c r="FA82" s="253"/>
      <c r="FB82" s="253"/>
      <c r="FC82" s="253"/>
      <c r="FD82" s="253"/>
      <c r="FE82" s="253"/>
      <c r="FF82" s="253"/>
      <c r="FG82" s="253"/>
      <c r="FH82" s="253"/>
      <c r="FI82" s="253"/>
      <c r="FJ82" s="253"/>
      <c r="FK82" s="254"/>
    </row>
    <row r="83" spans="1:167" ht="12.75" customHeight="1" x14ac:dyDescent="0.2">
      <c r="A83" s="274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6"/>
      <c r="S83" s="68"/>
      <c r="T83" s="347"/>
      <c r="U83" s="347"/>
      <c r="V83" s="347"/>
      <c r="W83" s="347"/>
      <c r="X83" s="347"/>
      <c r="Y83" s="347"/>
      <c r="Z83" s="347"/>
      <c r="AA83" s="347"/>
      <c r="AB83" s="347"/>
      <c r="AC83" s="347"/>
      <c r="AD83" s="347"/>
      <c r="AE83" s="347"/>
      <c r="AF83" s="347"/>
      <c r="AG83" s="347"/>
      <c r="AH83" s="347"/>
      <c r="AI83" s="347"/>
      <c r="AJ83" s="347"/>
      <c r="AK83" s="347"/>
      <c r="AL83" s="347"/>
      <c r="AM83" s="347"/>
      <c r="AN83" s="347"/>
      <c r="AO83" s="347"/>
      <c r="AP83" s="347"/>
      <c r="AQ83" s="347"/>
      <c r="AR83" s="347"/>
      <c r="AS83" s="347"/>
      <c r="AT83" s="347"/>
      <c r="AU83" s="347"/>
      <c r="AV83" s="347"/>
      <c r="AW83" s="347"/>
      <c r="AX83" s="348"/>
      <c r="AY83" s="362"/>
      <c r="AZ83" s="363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/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/>
      <c r="CG83" s="363"/>
      <c r="CH83" s="363"/>
      <c r="CI83" s="363"/>
      <c r="CJ83" s="363"/>
      <c r="CK83" s="364"/>
      <c r="CL83" s="362"/>
      <c r="CM83" s="363"/>
      <c r="CN83" s="363"/>
      <c r="CO83" s="363"/>
      <c r="CP83" s="363"/>
      <c r="CQ83" s="363"/>
      <c r="CR83" s="363"/>
      <c r="CS83" s="363"/>
      <c r="CT83" s="363"/>
      <c r="CU83" s="363"/>
      <c r="CV83" s="363"/>
      <c r="CW83" s="363"/>
      <c r="CX83" s="363"/>
      <c r="CY83" s="363"/>
      <c r="CZ83" s="363"/>
      <c r="DA83" s="363"/>
      <c r="DB83" s="363"/>
      <c r="DC83" s="363"/>
      <c r="DD83" s="363"/>
      <c r="DE83" s="363"/>
      <c r="DF83" s="363"/>
      <c r="DG83" s="363"/>
      <c r="DH83" s="363"/>
      <c r="DI83" s="363"/>
      <c r="DJ83" s="364"/>
      <c r="DK83" s="252"/>
      <c r="DL83" s="253"/>
      <c r="DM83" s="253"/>
      <c r="DN83" s="253"/>
      <c r="DO83" s="253"/>
      <c r="DP83" s="253"/>
      <c r="DQ83" s="253"/>
      <c r="DR83" s="253"/>
      <c r="DS83" s="253"/>
      <c r="DT83" s="253"/>
      <c r="DU83" s="253"/>
      <c r="DV83" s="253"/>
      <c r="DW83" s="253"/>
      <c r="DX83" s="253"/>
      <c r="DY83" s="253"/>
      <c r="DZ83" s="253"/>
      <c r="EA83" s="253"/>
      <c r="EB83" s="253"/>
      <c r="EC83" s="253"/>
      <c r="ED83" s="253"/>
      <c r="EE83" s="253"/>
      <c r="EF83" s="253"/>
      <c r="EG83" s="253"/>
      <c r="EH83" s="253"/>
      <c r="EI83" s="254"/>
      <c r="EJ83" s="252"/>
      <c r="EK83" s="253"/>
      <c r="EL83" s="253"/>
      <c r="EM83" s="253"/>
      <c r="EN83" s="253"/>
      <c r="EO83" s="253"/>
      <c r="EP83" s="253"/>
      <c r="EQ83" s="253"/>
      <c r="ER83" s="253"/>
      <c r="ES83" s="253"/>
      <c r="ET83" s="253"/>
      <c r="EU83" s="253"/>
      <c r="EV83" s="253"/>
      <c r="EW83" s="253"/>
      <c r="EX83" s="253"/>
      <c r="EY83" s="253"/>
      <c r="EZ83" s="253"/>
      <c r="FA83" s="253"/>
      <c r="FB83" s="253"/>
      <c r="FC83" s="253"/>
      <c r="FD83" s="253"/>
      <c r="FE83" s="253"/>
      <c r="FF83" s="253"/>
      <c r="FG83" s="253"/>
      <c r="FH83" s="253"/>
      <c r="FI83" s="253"/>
      <c r="FJ83" s="253"/>
      <c r="FK83" s="254"/>
    </row>
    <row r="84" spans="1:167" ht="12.75" customHeight="1" x14ac:dyDescent="0.2">
      <c r="A84" s="274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6"/>
      <c r="S84" s="68"/>
      <c r="T84" s="347"/>
      <c r="U84" s="347"/>
      <c r="V84" s="347"/>
      <c r="W84" s="347"/>
      <c r="X84" s="347"/>
      <c r="Y84" s="347"/>
      <c r="Z84" s="347"/>
      <c r="AA84" s="347"/>
      <c r="AB84" s="347"/>
      <c r="AC84" s="347"/>
      <c r="AD84" s="347"/>
      <c r="AE84" s="347"/>
      <c r="AF84" s="347"/>
      <c r="AG84" s="347"/>
      <c r="AH84" s="347"/>
      <c r="AI84" s="347"/>
      <c r="AJ84" s="347"/>
      <c r="AK84" s="347"/>
      <c r="AL84" s="347"/>
      <c r="AM84" s="347"/>
      <c r="AN84" s="347"/>
      <c r="AO84" s="347"/>
      <c r="AP84" s="347"/>
      <c r="AQ84" s="347"/>
      <c r="AR84" s="347"/>
      <c r="AS84" s="347"/>
      <c r="AT84" s="347"/>
      <c r="AU84" s="347"/>
      <c r="AV84" s="347"/>
      <c r="AW84" s="347"/>
      <c r="AX84" s="348"/>
      <c r="AY84" s="362"/>
      <c r="AZ84" s="363"/>
      <c r="BA84" s="363"/>
      <c r="BB84" s="363"/>
      <c r="BC84" s="363"/>
      <c r="BD84" s="363"/>
      <c r="BE84" s="363"/>
      <c r="BF84" s="363"/>
      <c r="BG84" s="363"/>
      <c r="BH84" s="363"/>
      <c r="BI84" s="363"/>
      <c r="BJ84" s="363"/>
      <c r="BK84" s="363"/>
      <c r="BL84" s="363"/>
      <c r="BM84" s="363"/>
      <c r="BN84" s="363"/>
      <c r="BO84" s="363"/>
      <c r="BP84" s="363"/>
      <c r="BQ84" s="363"/>
      <c r="BR84" s="363"/>
      <c r="BS84" s="363"/>
      <c r="BT84" s="363"/>
      <c r="BU84" s="363"/>
      <c r="BV84" s="363"/>
      <c r="BW84" s="363"/>
      <c r="BX84" s="363"/>
      <c r="BY84" s="363"/>
      <c r="BZ84" s="363"/>
      <c r="CA84" s="363"/>
      <c r="CB84" s="363"/>
      <c r="CC84" s="363"/>
      <c r="CD84" s="363"/>
      <c r="CE84" s="363"/>
      <c r="CF84" s="363"/>
      <c r="CG84" s="363"/>
      <c r="CH84" s="363"/>
      <c r="CI84" s="363"/>
      <c r="CJ84" s="363"/>
      <c r="CK84" s="364"/>
      <c r="CL84" s="362"/>
      <c r="CM84" s="363"/>
      <c r="CN84" s="363"/>
      <c r="CO84" s="363"/>
      <c r="CP84" s="363"/>
      <c r="CQ84" s="363"/>
      <c r="CR84" s="363"/>
      <c r="CS84" s="363"/>
      <c r="CT84" s="363"/>
      <c r="CU84" s="363"/>
      <c r="CV84" s="363"/>
      <c r="CW84" s="363"/>
      <c r="CX84" s="363"/>
      <c r="CY84" s="363"/>
      <c r="CZ84" s="363"/>
      <c r="DA84" s="363"/>
      <c r="DB84" s="363"/>
      <c r="DC84" s="363"/>
      <c r="DD84" s="363"/>
      <c r="DE84" s="363"/>
      <c r="DF84" s="363"/>
      <c r="DG84" s="363"/>
      <c r="DH84" s="363"/>
      <c r="DI84" s="363"/>
      <c r="DJ84" s="364"/>
      <c r="DK84" s="252"/>
      <c r="DL84" s="253"/>
      <c r="DM84" s="253"/>
      <c r="DN84" s="253"/>
      <c r="DO84" s="253"/>
      <c r="DP84" s="253"/>
      <c r="DQ84" s="253"/>
      <c r="DR84" s="253"/>
      <c r="DS84" s="253"/>
      <c r="DT84" s="253"/>
      <c r="DU84" s="253"/>
      <c r="DV84" s="253"/>
      <c r="DW84" s="253"/>
      <c r="DX84" s="253"/>
      <c r="DY84" s="253"/>
      <c r="DZ84" s="253"/>
      <c r="EA84" s="253"/>
      <c r="EB84" s="253"/>
      <c r="EC84" s="253"/>
      <c r="ED84" s="253"/>
      <c r="EE84" s="253"/>
      <c r="EF84" s="253"/>
      <c r="EG84" s="253"/>
      <c r="EH84" s="253"/>
      <c r="EI84" s="254"/>
      <c r="EJ84" s="252"/>
      <c r="EK84" s="253"/>
      <c r="EL84" s="253"/>
      <c r="EM84" s="253"/>
      <c r="EN84" s="253"/>
      <c r="EO84" s="253"/>
      <c r="EP84" s="253"/>
      <c r="EQ84" s="253"/>
      <c r="ER84" s="253"/>
      <c r="ES84" s="253"/>
      <c r="ET84" s="253"/>
      <c r="EU84" s="253"/>
      <c r="EV84" s="253"/>
      <c r="EW84" s="253"/>
      <c r="EX84" s="253"/>
      <c r="EY84" s="253"/>
      <c r="EZ84" s="253"/>
      <c r="FA84" s="253"/>
      <c r="FB84" s="253"/>
      <c r="FC84" s="253"/>
      <c r="FD84" s="253"/>
      <c r="FE84" s="253"/>
      <c r="FF84" s="253"/>
      <c r="FG84" s="253"/>
      <c r="FH84" s="253"/>
      <c r="FI84" s="253"/>
      <c r="FJ84" s="253"/>
      <c r="FK84" s="254"/>
    </row>
    <row r="85" spans="1:167" ht="12.75" customHeight="1" x14ac:dyDescent="0.2">
      <c r="A85" s="274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6"/>
      <c r="S85" s="68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  <c r="AF85" s="347"/>
      <c r="AG85" s="347"/>
      <c r="AH85" s="347"/>
      <c r="AI85" s="347"/>
      <c r="AJ85" s="347"/>
      <c r="AK85" s="347"/>
      <c r="AL85" s="347"/>
      <c r="AM85" s="347"/>
      <c r="AN85" s="347"/>
      <c r="AO85" s="347"/>
      <c r="AP85" s="347"/>
      <c r="AQ85" s="347"/>
      <c r="AR85" s="347"/>
      <c r="AS85" s="347"/>
      <c r="AT85" s="347"/>
      <c r="AU85" s="347"/>
      <c r="AV85" s="347"/>
      <c r="AW85" s="347"/>
      <c r="AX85" s="348"/>
      <c r="AY85" s="362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/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/>
      <c r="CG85" s="363"/>
      <c r="CH85" s="363"/>
      <c r="CI85" s="363"/>
      <c r="CJ85" s="363"/>
      <c r="CK85" s="364"/>
      <c r="CL85" s="362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D85" s="363"/>
      <c r="DE85" s="363"/>
      <c r="DF85" s="363"/>
      <c r="DG85" s="363"/>
      <c r="DH85" s="363"/>
      <c r="DI85" s="363"/>
      <c r="DJ85" s="364"/>
      <c r="DK85" s="252"/>
      <c r="DL85" s="253"/>
      <c r="DM85" s="253"/>
      <c r="DN85" s="253"/>
      <c r="DO85" s="253"/>
      <c r="DP85" s="253"/>
      <c r="DQ85" s="253"/>
      <c r="DR85" s="253"/>
      <c r="DS85" s="253"/>
      <c r="DT85" s="253"/>
      <c r="DU85" s="253"/>
      <c r="DV85" s="253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4"/>
      <c r="EJ85" s="252"/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253"/>
      <c r="EX85" s="253"/>
      <c r="EY85" s="253"/>
      <c r="EZ85" s="253"/>
      <c r="FA85" s="253"/>
      <c r="FB85" s="253"/>
      <c r="FC85" s="253"/>
      <c r="FD85" s="253"/>
      <c r="FE85" s="253"/>
      <c r="FF85" s="253"/>
      <c r="FG85" s="253"/>
      <c r="FH85" s="253"/>
      <c r="FI85" s="253"/>
      <c r="FJ85" s="253"/>
      <c r="FK85" s="254"/>
    </row>
    <row r="86" spans="1:167" ht="12.75" customHeight="1" x14ac:dyDescent="0.2">
      <c r="A86" s="274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6"/>
      <c r="S86" s="68"/>
      <c r="T86" s="347"/>
      <c r="U86" s="347"/>
      <c r="V86" s="347"/>
      <c r="W86" s="347"/>
      <c r="X86" s="347"/>
      <c r="Y86" s="347"/>
      <c r="Z86" s="347"/>
      <c r="AA86" s="347"/>
      <c r="AB86" s="347"/>
      <c r="AC86" s="347"/>
      <c r="AD86" s="347"/>
      <c r="AE86" s="347"/>
      <c r="AF86" s="347"/>
      <c r="AG86" s="347"/>
      <c r="AH86" s="347"/>
      <c r="AI86" s="347"/>
      <c r="AJ86" s="347"/>
      <c r="AK86" s="347"/>
      <c r="AL86" s="347"/>
      <c r="AM86" s="347"/>
      <c r="AN86" s="347"/>
      <c r="AO86" s="347"/>
      <c r="AP86" s="347"/>
      <c r="AQ86" s="347"/>
      <c r="AR86" s="347"/>
      <c r="AS86" s="347"/>
      <c r="AT86" s="347"/>
      <c r="AU86" s="347"/>
      <c r="AV86" s="347"/>
      <c r="AW86" s="347"/>
      <c r="AX86" s="348"/>
      <c r="AY86" s="362"/>
      <c r="AZ86" s="363"/>
      <c r="BA86" s="363"/>
      <c r="BB86" s="363"/>
      <c r="BC86" s="363"/>
      <c r="BD86" s="363"/>
      <c r="BE86" s="363"/>
      <c r="BF86" s="363"/>
      <c r="BG86" s="363"/>
      <c r="BH86" s="363"/>
      <c r="BI86" s="363"/>
      <c r="BJ86" s="363"/>
      <c r="BK86" s="363"/>
      <c r="BL86" s="363"/>
      <c r="BM86" s="363"/>
      <c r="BN86" s="363"/>
      <c r="BO86" s="363"/>
      <c r="BP86" s="363"/>
      <c r="BQ86" s="363"/>
      <c r="BR86" s="363"/>
      <c r="BS86" s="363"/>
      <c r="BT86" s="363"/>
      <c r="BU86" s="363"/>
      <c r="BV86" s="363"/>
      <c r="BW86" s="363"/>
      <c r="BX86" s="363"/>
      <c r="BY86" s="363"/>
      <c r="BZ86" s="363"/>
      <c r="CA86" s="363"/>
      <c r="CB86" s="363"/>
      <c r="CC86" s="363"/>
      <c r="CD86" s="363"/>
      <c r="CE86" s="363"/>
      <c r="CF86" s="363"/>
      <c r="CG86" s="363"/>
      <c r="CH86" s="363"/>
      <c r="CI86" s="363"/>
      <c r="CJ86" s="363"/>
      <c r="CK86" s="364"/>
      <c r="CL86" s="362"/>
      <c r="CM86" s="363"/>
      <c r="CN86" s="363"/>
      <c r="CO86" s="363"/>
      <c r="CP86" s="363"/>
      <c r="CQ86" s="363"/>
      <c r="CR86" s="363"/>
      <c r="CS86" s="363"/>
      <c r="CT86" s="363"/>
      <c r="CU86" s="363"/>
      <c r="CV86" s="363"/>
      <c r="CW86" s="363"/>
      <c r="CX86" s="363"/>
      <c r="CY86" s="363"/>
      <c r="CZ86" s="363"/>
      <c r="DA86" s="363"/>
      <c r="DB86" s="363"/>
      <c r="DC86" s="363"/>
      <c r="DD86" s="363"/>
      <c r="DE86" s="363"/>
      <c r="DF86" s="363"/>
      <c r="DG86" s="363"/>
      <c r="DH86" s="363"/>
      <c r="DI86" s="363"/>
      <c r="DJ86" s="364"/>
      <c r="DK86" s="252"/>
      <c r="DL86" s="253"/>
      <c r="DM86" s="253"/>
      <c r="DN86" s="253"/>
      <c r="DO86" s="253"/>
      <c r="DP86" s="253"/>
      <c r="DQ86" s="253"/>
      <c r="DR86" s="253"/>
      <c r="DS86" s="253"/>
      <c r="DT86" s="253"/>
      <c r="DU86" s="253"/>
      <c r="DV86" s="253"/>
      <c r="DW86" s="253"/>
      <c r="DX86" s="253"/>
      <c r="DY86" s="253"/>
      <c r="DZ86" s="253"/>
      <c r="EA86" s="253"/>
      <c r="EB86" s="253"/>
      <c r="EC86" s="253"/>
      <c r="ED86" s="253"/>
      <c r="EE86" s="253"/>
      <c r="EF86" s="253"/>
      <c r="EG86" s="253"/>
      <c r="EH86" s="253"/>
      <c r="EI86" s="254"/>
      <c r="EJ86" s="252"/>
      <c r="EK86" s="253"/>
      <c r="EL86" s="253"/>
      <c r="EM86" s="253"/>
      <c r="EN86" s="253"/>
      <c r="EO86" s="253"/>
      <c r="EP86" s="253"/>
      <c r="EQ86" s="253"/>
      <c r="ER86" s="253"/>
      <c r="ES86" s="253"/>
      <c r="ET86" s="253"/>
      <c r="EU86" s="253"/>
      <c r="EV86" s="253"/>
      <c r="EW86" s="253"/>
      <c r="EX86" s="253"/>
      <c r="EY86" s="253"/>
      <c r="EZ86" s="253"/>
      <c r="FA86" s="253"/>
      <c r="FB86" s="253"/>
      <c r="FC86" s="253"/>
      <c r="FD86" s="253"/>
      <c r="FE86" s="253"/>
      <c r="FF86" s="253"/>
      <c r="FG86" s="253"/>
      <c r="FH86" s="253"/>
      <c r="FI86" s="253"/>
      <c r="FJ86" s="253"/>
      <c r="FK86" s="254"/>
    </row>
    <row r="87" spans="1:167" x14ac:dyDescent="0.2">
      <c r="A87" s="349" t="s">
        <v>41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1"/>
      <c r="S87" s="25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203"/>
      <c r="CO87" s="203"/>
      <c r="CP87" s="203"/>
      <c r="CQ87" s="203"/>
      <c r="CR87" s="203"/>
      <c r="CS87" s="203"/>
      <c r="CT87" s="203"/>
      <c r="CU87" s="203"/>
      <c r="CV87" s="203"/>
      <c r="CW87" s="203"/>
      <c r="CX87" s="203"/>
      <c r="CY87" s="203"/>
      <c r="CZ87" s="203"/>
      <c r="DA87" s="203"/>
      <c r="DB87" s="203"/>
      <c r="DC87" s="203"/>
      <c r="DD87" s="203"/>
      <c r="DE87" s="203"/>
      <c r="DF87" s="203"/>
      <c r="DG87" s="203"/>
      <c r="DH87" s="203"/>
      <c r="DI87" s="203"/>
      <c r="DJ87" s="203"/>
      <c r="DK87" s="203"/>
      <c r="DL87" s="203"/>
      <c r="DM87" s="203"/>
      <c r="DN87" s="203"/>
      <c r="DO87" s="203"/>
      <c r="DP87" s="203"/>
      <c r="DQ87" s="203"/>
      <c r="DR87" s="203"/>
      <c r="DS87" s="203"/>
      <c r="DT87" s="203"/>
      <c r="DU87" s="203"/>
      <c r="DV87" s="203"/>
      <c r="DW87" s="203"/>
      <c r="DX87" s="203"/>
      <c r="DY87" s="203"/>
      <c r="DZ87" s="203"/>
      <c r="EA87" s="203"/>
      <c r="EB87" s="203"/>
      <c r="EC87" s="203"/>
      <c r="ED87" s="203"/>
      <c r="EE87" s="203"/>
      <c r="EF87" s="203"/>
      <c r="EG87" s="203"/>
      <c r="EH87" s="203"/>
      <c r="EI87" s="203"/>
      <c r="EJ87" s="203"/>
      <c r="EK87" s="203"/>
      <c r="EL87" s="203"/>
      <c r="EM87" s="203"/>
      <c r="EN87" s="203"/>
      <c r="EO87" s="203"/>
      <c r="EP87" s="203"/>
      <c r="EQ87" s="203"/>
      <c r="ER87" s="203"/>
      <c r="ES87" s="203"/>
      <c r="ET87" s="203"/>
      <c r="EU87" s="203"/>
      <c r="EV87" s="203"/>
      <c r="EW87" s="203"/>
      <c r="EX87" s="203"/>
      <c r="EY87" s="203"/>
      <c r="EZ87" s="203"/>
      <c r="FA87" s="203"/>
      <c r="FB87" s="203"/>
      <c r="FC87" s="203"/>
      <c r="FD87" s="203"/>
      <c r="FE87" s="203"/>
      <c r="FF87" s="203"/>
      <c r="FG87" s="203"/>
      <c r="FH87" s="203"/>
      <c r="FI87" s="203"/>
      <c r="FJ87" s="203"/>
      <c r="FK87" s="21"/>
    </row>
    <row r="88" spans="1:167" x14ac:dyDescent="0.2">
      <c r="A88" s="246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8"/>
      <c r="S88" s="16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203"/>
      <c r="CO88" s="203"/>
      <c r="CP88" s="203"/>
      <c r="CQ88" s="203"/>
      <c r="CR88" s="203"/>
      <c r="CS88" s="203"/>
      <c r="CT88" s="203"/>
      <c r="CU88" s="203"/>
      <c r="CV88" s="203"/>
      <c r="CW88" s="203"/>
      <c r="CX88" s="203"/>
      <c r="CY88" s="203"/>
      <c r="CZ88" s="203"/>
      <c r="DA88" s="203"/>
      <c r="DB88" s="203"/>
      <c r="DC88" s="203"/>
      <c r="DD88" s="203"/>
      <c r="DE88" s="203"/>
      <c r="DF88" s="203"/>
      <c r="DG88" s="203"/>
      <c r="DH88" s="203"/>
      <c r="DI88" s="203"/>
      <c r="DJ88" s="203"/>
      <c r="DK88" s="203"/>
      <c r="DL88" s="203"/>
      <c r="DM88" s="203"/>
      <c r="DN88" s="203"/>
      <c r="DO88" s="203"/>
      <c r="DP88" s="203"/>
      <c r="DQ88" s="203"/>
      <c r="DR88" s="203"/>
      <c r="DS88" s="203"/>
      <c r="DT88" s="203"/>
      <c r="DU88" s="203"/>
      <c r="DV88" s="203"/>
      <c r="DW88" s="203"/>
      <c r="DX88" s="203"/>
      <c r="DY88" s="203"/>
      <c r="DZ88" s="203"/>
      <c r="EA88" s="203"/>
      <c r="EB88" s="203"/>
      <c r="EC88" s="203"/>
      <c r="ED88" s="203"/>
      <c r="EE88" s="203"/>
      <c r="EF88" s="203"/>
      <c r="EG88" s="203"/>
      <c r="EH88" s="203"/>
      <c r="EI88" s="203"/>
      <c r="EJ88" s="203"/>
      <c r="EK88" s="203"/>
      <c r="EL88" s="203"/>
      <c r="EM88" s="203"/>
      <c r="EN88" s="203"/>
      <c r="EO88" s="203"/>
      <c r="EP88" s="203"/>
      <c r="EQ88" s="203"/>
      <c r="ER88" s="203"/>
      <c r="ES88" s="203"/>
      <c r="ET88" s="203"/>
      <c r="EU88" s="203"/>
      <c r="EV88" s="203"/>
      <c r="EW88" s="203"/>
      <c r="EX88" s="203"/>
      <c r="EY88" s="203"/>
      <c r="EZ88" s="203"/>
      <c r="FA88" s="203"/>
      <c r="FB88" s="203"/>
      <c r="FC88" s="203"/>
      <c r="FD88" s="203"/>
      <c r="FE88" s="203"/>
      <c r="FF88" s="203"/>
      <c r="FG88" s="203"/>
      <c r="FH88" s="203"/>
      <c r="FI88" s="203"/>
      <c r="FJ88" s="203"/>
      <c r="FK88" s="24"/>
    </row>
    <row r="89" spans="1:167" x14ac:dyDescent="0.2">
      <c r="A89" s="246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8"/>
      <c r="S89" s="16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203"/>
      <c r="CO89" s="203"/>
      <c r="CP89" s="203"/>
      <c r="CQ89" s="203"/>
      <c r="CR89" s="203"/>
      <c r="CS89" s="203"/>
      <c r="CT89" s="203"/>
      <c r="CU89" s="203"/>
      <c r="CV89" s="203"/>
      <c r="CW89" s="203"/>
      <c r="CX89" s="203"/>
      <c r="CY89" s="203"/>
      <c r="CZ89" s="203"/>
      <c r="DA89" s="203"/>
      <c r="DB89" s="203"/>
      <c r="DC89" s="203"/>
      <c r="DD89" s="203"/>
      <c r="DE89" s="203"/>
      <c r="DF89" s="203"/>
      <c r="DG89" s="203"/>
      <c r="DH89" s="203"/>
      <c r="DI89" s="203"/>
      <c r="DJ89" s="203"/>
      <c r="DK89" s="203"/>
      <c r="DL89" s="203"/>
      <c r="DM89" s="203"/>
      <c r="DN89" s="203"/>
      <c r="DO89" s="203"/>
      <c r="DP89" s="203"/>
      <c r="DQ89" s="203"/>
      <c r="DR89" s="203"/>
      <c r="DS89" s="203"/>
      <c r="DT89" s="203"/>
      <c r="DU89" s="203"/>
      <c r="DV89" s="203"/>
      <c r="DW89" s="203"/>
      <c r="DX89" s="203"/>
      <c r="DY89" s="203"/>
      <c r="DZ89" s="203"/>
      <c r="EA89" s="203"/>
      <c r="EB89" s="203"/>
      <c r="EC89" s="203"/>
      <c r="ED89" s="203"/>
      <c r="EE89" s="203"/>
      <c r="EF89" s="203"/>
      <c r="EG89" s="203"/>
      <c r="EH89" s="203"/>
      <c r="EI89" s="203"/>
      <c r="EJ89" s="203"/>
      <c r="EK89" s="203"/>
      <c r="EL89" s="203"/>
      <c r="EM89" s="203"/>
      <c r="EN89" s="203"/>
      <c r="EO89" s="203"/>
      <c r="EP89" s="203"/>
      <c r="EQ89" s="203"/>
      <c r="ER89" s="203"/>
      <c r="ES89" s="203"/>
      <c r="ET89" s="203"/>
      <c r="EU89" s="203"/>
      <c r="EV89" s="203"/>
      <c r="EW89" s="203"/>
      <c r="EX89" s="203"/>
      <c r="EY89" s="203"/>
      <c r="EZ89" s="203"/>
      <c r="FA89" s="203"/>
      <c r="FB89" s="203"/>
      <c r="FC89" s="203"/>
      <c r="FD89" s="203"/>
      <c r="FE89" s="203"/>
      <c r="FF89" s="203"/>
      <c r="FG89" s="203"/>
      <c r="FH89" s="203"/>
      <c r="FI89" s="203"/>
      <c r="FJ89" s="203"/>
      <c r="FK89" s="24"/>
    </row>
    <row r="90" spans="1:167" x14ac:dyDescent="0.2">
      <c r="A90" s="246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8"/>
      <c r="S90" s="16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71"/>
      <c r="EX90" s="71"/>
      <c r="EY90" s="71"/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24"/>
    </row>
    <row r="91" spans="1:167" ht="6" customHeight="1" x14ac:dyDescent="0.2">
      <c r="A91" s="249"/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0"/>
      <c r="R91" s="251"/>
      <c r="S91" s="17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22"/>
    </row>
    <row r="92" spans="1:167" ht="3" customHeight="1" x14ac:dyDescent="0.2"/>
    <row r="93" spans="1:167" s="10" customFormat="1" ht="12" customHeight="1" x14ac:dyDescent="0.2">
      <c r="F93" s="10" t="s">
        <v>42</v>
      </c>
    </row>
    <row r="94" spans="1:167" s="10" customFormat="1" ht="12" customHeight="1" x14ac:dyDescent="0.2">
      <c r="F94" s="10" t="s">
        <v>113</v>
      </c>
    </row>
    <row r="96" spans="1:167" s="48" customFormat="1" ht="15.75" customHeight="1" x14ac:dyDescent="0.25">
      <c r="A96" s="234" t="s">
        <v>114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34"/>
      <c r="AF96" s="234"/>
      <c r="AG96" s="234"/>
      <c r="AH96" s="234"/>
      <c r="AI96" s="234"/>
      <c r="AJ96" s="234"/>
      <c r="AK96" s="234"/>
      <c r="AL96" s="234"/>
      <c r="AM96" s="234"/>
      <c r="AN96" s="234"/>
      <c r="AO96" s="234"/>
      <c r="AP96" s="234"/>
      <c r="AQ96" s="234"/>
      <c r="AR96" s="234"/>
      <c r="AS96" s="234"/>
      <c r="AT96" s="234"/>
      <c r="AU96" s="234"/>
      <c r="AV96" s="234"/>
      <c r="AW96" s="234"/>
      <c r="AX96" s="234"/>
      <c r="AY96" s="234"/>
      <c r="AZ96" s="234"/>
      <c r="BA96" s="234"/>
      <c r="BB96" s="234"/>
      <c r="BC96" s="234"/>
      <c r="BD96" s="234"/>
      <c r="BE96" s="234"/>
      <c r="BF96" s="234"/>
      <c r="BG96" s="234"/>
      <c r="BH96" s="234"/>
      <c r="BI96" s="234"/>
      <c r="BJ96" s="234"/>
      <c r="BK96" s="234"/>
      <c r="BL96" s="234"/>
      <c r="BM96" s="234"/>
      <c r="BN96" s="234"/>
      <c r="BO96" s="234"/>
      <c r="BP96" s="234"/>
      <c r="BQ96" s="234"/>
      <c r="BR96" s="234"/>
      <c r="BS96" s="234"/>
      <c r="BT96" s="234"/>
      <c r="BU96" s="234"/>
      <c r="BV96" s="234"/>
      <c r="BW96" s="234"/>
      <c r="BX96" s="234"/>
      <c r="BY96" s="234"/>
      <c r="BZ96" s="234"/>
      <c r="CA96" s="234"/>
      <c r="CB96" s="234"/>
      <c r="CC96" s="234"/>
      <c r="CD96" s="234"/>
      <c r="CE96" s="234"/>
      <c r="CF96" s="234"/>
      <c r="CG96" s="234"/>
      <c r="CH96" s="234"/>
      <c r="CI96" s="234"/>
      <c r="CJ96" s="234"/>
      <c r="CK96" s="234"/>
      <c r="CL96" s="234"/>
      <c r="CM96" s="234"/>
      <c r="CN96" s="234"/>
      <c r="CO96" s="234"/>
      <c r="CP96" s="234"/>
      <c r="CQ96" s="234"/>
      <c r="CR96" s="234"/>
      <c r="CS96" s="234"/>
      <c r="CT96" s="234"/>
      <c r="CU96" s="234"/>
      <c r="CV96" s="234"/>
      <c r="CW96" s="234"/>
      <c r="CX96" s="234"/>
      <c r="CY96" s="234"/>
      <c r="CZ96" s="234"/>
      <c r="DA96" s="234"/>
      <c r="DB96" s="234"/>
      <c r="DC96" s="234"/>
      <c r="DD96" s="234"/>
      <c r="DE96" s="234"/>
      <c r="DF96" s="234"/>
      <c r="DG96" s="234"/>
      <c r="DH96" s="234"/>
      <c r="DI96" s="234"/>
      <c r="DJ96" s="234"/>
      <c r="DK96" s="234"/>
      <c r="DL96" s="234"/>
      <c r="DM96" s="234"/>
      <c r="DN96" s="234"/>
      <c r="DO96" s="234"/>
      <c r="DP96" s="234"/>
      <c r="DQ96" s="234"/>
      <c r="DR96" s="234"/>
      <c r="DS96" s="234"/>
      <c r="DT96" s="234"/>
      <c r="DU96" s="234"/>
      <c r="DV96" s="234"/>
      <c r="DW96" s="234"/>
      <c r="DX96" s="234"/>
      <c r="DY96" s="234"/>
      <c r="DZ96" s="234"/>
      <c r="EA96" s="234"/>
      <c r="EB96" s="234"/>
      <c r="EC96" s="234"/>
      <c r="ED96" s="234"/>
      <c r="EE96" s="234"/>
      <c r="EF96" s="234"/>
      <c r="EG96" s="234"/>
      <c r="EH96" s="234"/>
      <c r="EI96" s="234"/>
      <c r="EJ96" s="234"/>
      <c r="EK96" s="234"/>
      <c r="EL96" s="234"/>
      <c r="EM96" s="234"/>
      <c r="EN96" s="234"/>
      <c r="EO96" s="234"/>
      <c r="EP96" s="234"/>
      <c r="EQ96" s="234"/>
      <c r="ER96" s="234"/>
      <c r="ES96" s="234"/>
      <c r="ET96" s="234"/>
      <c r="EU96" s="234"/>
      <c r="EV96" s="234"/>
      <c r="EW96" s="234"/>
      <c r="EX96" s="234"/>
      <c r="EY96" s="234"/>
      <c r="EZ96" s="234"/>
      <c r="FA96" s="234"/>
      <c r="FB96" s="234"/>
      <c r="FC96" s="234"/>
      <c r="FD96" s="234"/>
      <c r="FE96" s="234"/>
      <c r="FF96" s="234"/>
      <c r="FG96" s="234"/>
      <c r="FH96" s="234"/>
      <c r="FI96" s="234"/>
      <c r="FJ96" s="234"/>
      <c r="FK96" s="234"/>
    </row>
    <row r="97" spans="1:167" s="48" customFormat="1" ht="15.75" x14ac:dyDescent="0.25">
      <c r="A97" s="273" t="s">
        <v>115</v>
      </c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3"/>
      <c r="AH97" s="273"/>
      <c r="AI97" s="273"/>
      <c r="AJ97" s="273"/>
      <c r="AK97" s="273"/>
      <c r="AL97" s="273"/>
      <c r="AM97" s="273"/>
      <c r="AN97" s="273"/>
      <c r="AO97" s="273"/>
      <c r="AP97" s="273"/>
      <c r="AQ97" s="273"/>
      <c r="AR97" s="273"/>
      <c r="AS97" s="273"/>
      <c r="AT97" s="273"/>
      <c r="AU97" s="273"/>
      <c r="AV97" s="273"/>
      <c r="AW97" s="273"/>
      <c r="AX97" s="273"/>
      <c r="AY97" s="273"/>
      <c r="AZ97" s="273"/>
      <c r="BA97" s="273"/>
      <c r="BB97" s="273"/>
      <c r="BC97" s="273"/>
      <c r="BD97" s="273"/>
      <c r="BE97" s="273"/>
      <c r="BF97" s="273"/>
      <c r="BG97" s="273"/>
      <c r="BH97" s="273"/>
      <c r="BI97" s="273"/>
      <c r="BJ97" s="273"/>
      <c r="BK97" s="273"/>
      <c r="BL97" s="273"/>
      <c r="BM97" s="273"/>
      <c r="BN97" s="273"/>
      <c r="BO97" s="273"/>
      <c r="BP97" s="273"/>
      <c r="BQ97" s="273"/>
      <c r="BR97" s="273"/>
      <c r="BS97" s="273"/>
      <c r="BT97" s="273"/>
      <c r="BU97" s="273"/>
      <c r="BV97" s="273"/>
      <c r="BW97" s="273"/>
      <c r="BX97" s="273"/>
      <c r="BY97" s="273"/>
      <c r="BZ97" s="273"/>
      <c r="CA97" s="273"/>
      <c r="CB97" s="273"/>
      <c r="CC97" s="273"/>
      <c r="CD97" s="273"/>
      <c r="CE97" s="273"/>
      <c r="CF97" s="273"/>
      <c r="CG97" s="273"/>
      <c r="CH97" s="273"/>
      <c r="CI97" s="273"/>
      <c r="CJ97" s="273"/>
      <c r="CK97" s="273"/>
      <c r="CL97" s="273"/>
      <c r="CM97" s="273"/>
      <c r="CN97" s="273"/>
      <c r="CO97" s="273"/>
      <c r="CP97" s="273"/>
      <c r="CQ97" s="273"/>
      <c r="CR97" s="273"/>
      <c r="CS97" s="273"/>
      <c r="CT97" s="273"/>
      <c r="CU97" s="273"/>
      <c r="CV97" s="273"/>
      <c r="CW97" s="273"/>
      <c r="CX97" s="273"/>
      <c r="CY97" s="273"/>
      <c r="CZ97" s="273"/>
      <c r="DA97" s="273"/>
      <c r="DB97" s="273"/>
      <c r="DC97" s="273"/>
      <c r="DD97" s="273"/>
      <c r="DE97" s="273"/>
      <c r="DF97" s="273"/>
      <c r="DG97" s="273"/>
      <c r="DH97" s="273"/>
      <c r="DI97" s="273"/>
      <c r="DJ97" s="273"/>
      <c r="DK97" s="273"/>
      <c r="DL97" s="273"/>
      <c r="DM97" s="273"/>
      <c r="DN97" s="273"/>
      <c r="DO97" s="273"/>
      <c r="DP97" s="273"/>
      <c r="DQ97" s="273"/>
      <c r="DR97" s="273"/>
      <c r="DS97" s="273"/>
      <c r="DT97" s="273"/>
      <c r="DU97" s="273"/>
      <c r="DV97" s="273"/>
      <c r="DW97" s="273"/>
      <c r="DX97" s="273"/>
      <c r="DY97" s="273"/>
      <c r="DZ97" s="273"/>
      <c r="EA97" s="273"/>
      <c r="EB97" s="273"/>
      <c r="EC97" s="273"/>
      <c r="ED97" s="273"/>
      <c r="EE97" s="273"/>
      <c r="EF97" s="273"/>
      <c r="EG97" s="273"/>
      <c r="EH97" s="273"/>
      <c r="EI97" s="273"/>
      <c r="EJ97" s="273"/>
      <c r="EK97" s="273"/>
      <c r="EL97" s="273"/>
      <c r="EM97" s="273"/>
      <c r="EN97" s="273"/>
      <c r="EO97" s="273"/>
      <c r="EP97" s="273"/>
      <c r="EQ97" s="273"/>
      <c r="ER97" s="273"/>
      <c r="ES97" s="273"/>
      <c r="ET97" s="273"/>
      <c r="EU97" s="273"/>
      <c r="EV97" s="273"/>
      <c r="EW97" s="273"/>
      <c r="EX97" s="273"/>
      <c r="EY97" s="273"/>
      <c r="EZ97" s="273"/>
      <c r="FA97" s="273"/>
      <c r="FB97" s="273"/>
      <c r="FC97" s="273"/>
      <c r="FD97" s="273"/>
      <c r="FE97" s="273"/>
      <c r="FF97" s="273"/>
      <c r="FG97" s="273"/>
      <c r="FH97" s="273"/>
      <c r="FI97" s="273"/>
      <c r="FJ97" s="273"/>
      <c r="FK97" s="273"/>
    </row>
    <row r="98" spans="1:167" x14ac:dyDescent="0.2">
      <c r="FE98" s="26"/>
    </row>
    <row r="99" spans="1:167" s="49" customFormat="1" ht="14.25" customHeight="1" x14ac:dyDescent="0.2">
      <c r="A99" s="269" t="s">
        <v>116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 t="s">
        <v>117</v>
      </c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  <c r="AY99" s="269"/>
      <c r="AZ99" s="269"/>
      <c r="BA99" s="269"/>
      <c r="BB99" s="269"/>
      <c r="BC99" s="269"/>
      <c r="BD99" s="269"/>
      <c r="BE99" s="269"/>
      <c r="BF99" s="269"/>
      <c r="BG99" s="269"/>
      <c r="BH99" s="269"/>
      <c r="BI99" s="269"/>
      <c r="BJ99" s="269"/>
      <c r="BK99" s="269"/>
      <c r="BL99" s="269"/>
      <c r="BM99" s="269"/>
      <c r="BN99" s="269"/>
      <c r="BO99" s="269"/>
      <c r="BP99" s="269"/>
      <c r="BQ99" s="269"/>
      <c r="BR99" s="269"/>
      <c r="BS99" s="269"/>
      <c r="BT99" s="269"/>
      <c r="BU99" s="269"/>
      <c r="BV99" s="269"/>
      <c r="BW99" s="269"/>
      <c r="BX99" s="269"/>
      <c r="BY99" s="270" t="s">
        <v>118</v>
      </c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2"/>
      <c r="DD99" s="269" t="s">
        <v>121</v>
      </c>
      <c r="DE99" s="269"/>
      <c r="DF99" s="269"/>
      <c r="DG99" s="269"/>
      <c r="DH99" s="269"/>
      <c r="DI99" s="269"/>
      <c r="DJ99" s="269"/>
      <c r="DK99" s="269"/>
      <c r="DL99" s="269"/>
      <c r="DM99" s="269"/>
      <c r="DN99" s="269"/>
      <c r="DO99" s="269"/>
      <c r="DP99" s="269"/>
      <c r="DQ99" s="269"/>
      <c r="DR99" s="269"/>
      <c r="DS99" s="269"/>
      <c r="DT99" s="269"/>
      <c r="DU99" s="269"/>
      <c r="DV99" s="269"/>
      <c r="DW99" s="269"/>
      <c r="DX99" s="222" t="s">
        <v>122</v>
      </c>
      <c r="DY99" s="223"/>
      <c r="DZ99" s="223"/>
      <c r="EA99" s="223"/>
      <c r="EB99" s="223"/>
      <c r="EC99" s="223"/>
      <c r="ED99" s="223"/>
      <c r="EE99" s="223"/>
      <c r="EF99" s="223"/>
      <c r="EG99" s="223"/>
      <c r="EH99" s="223"/>
      <c r="EI99" s="223"/>
      <c r="EJ99" s="223"/>
      <c r="EK99" s="223"/>
      <c r="EL99" s="223"/>
      <c r="EM99" s="223"/>
      <c r="EN99" s="223"/>
      <c r="EO99" s="223"/>
      <c r="EP99" s="223"/>
      <c r="EQ99" s="224"/>
      <c r="ER99" s="222" t="s">
        <v>123</v>
      </c>
      <c r="ES99" s="223"/>
      <c r="ET99" s="223"/>
      <c r="EU99" s="223"/>
      <c r="EV99" s="223"/>
      <c r="EW99" s="223"/>
      <c r="EX99" s="223"/>
      <c r="EY99" s="223"/>
      <c r="EZ99" s="223"/>
      <c r="FA99" s="223"/>
      <c r="FB99" s="223"/>
      <c r="FC99" s="223"/>
      <c r="FD99" s="223"/>
      <c r="FE99" s="223"/>
      <c r="FF99" s="223"/>
      <c r="FG99" s="223"/>
      <c r="FH99" s="223"/>
      <c r="FI99" s="223"/>
      <c r="FJ99" s="223"/>
      <c r="FK99" s="224"/>
    </row>
    <row r="100" spans="1:167" s="49" customFormat="1" ht="27" customHeight="1" x14ac:dyDescent="0.2">
      <c r="A100" s="269"/>
      <c r="B100" s="269"/>
      <c r="C100" s="269"/>
      <c r="D100" s="269"/>
      <c r="E100" s="269"/>
      <c r="F100" s="269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  <c r="AY100" s="269"/>
      <c r="AZ100" s="269"/>
      <c r="BA100" s="269"/>
      <c r="BB100" s="269"/>
      <c r="BC100" s="269"/>
      <c r="BD100" s="269"/>
      <c r="BE100" s="269"/>
      <c r="BF100" s="269"/>
      <c r="BG100" s="269"/>
      <c r="BH100" s="269"/>
      <c r="BI100" s="269"/>
      <c r="BJ100" s="269"/>
      <c r="BK100" s="269"/>
      <c r="BL100" s="269"/>
      <c r="BM100" s="269"/>
      <c r="BN100" s="269"/>
      <c r="BO100" s="269"/>
      <c r="BP100" s="269"/>
      <c r="BQ100" s="269"/>
      <c r="BR100" s="269"/>
      <c r="BS100" s="269"/>
      <c r="BT100" s="269"/>
      <c r="BU100" s="269"/>
      <c r="BV100" s="269"/>
      <c r="BW100" s="269"/>
      <c r="BX100" s="269"/>
      <c r="BY100" s="270" t="s">
        <v>119</v>
      </c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2"/>
      <c r="CP100" s="270" t="s">
        <v>120</v>
      </c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2"/>
      <c r="DD100" s="269"/>
      <c r="DE100" s="269"/>
      <c r="DF100" s="269"/>
      <c r="DG100" s="269"/>
      <c r="DH100" s="269"/>
      <c r="DI100" s="269"/>
      <c r="DJ100" s="269"/>
      <c r="DK100" s="269"/>
      <c r="DL100" s="269"/>
      <c r="DM100" s="269"/>
      <c r="DN100" s="269"/>
      <c r="DO100" s="269"/>
      <c r="DP100" s="269"/>
      <c r="DQ100" s="269"/>
      <c r="DR100" s="269"/>
      <c r="DS100" s="269"/>
      <c r="DT100" s="269"/>
      <c r="DU100" s="269"/>
      <c r="DV100" s="269"/>
      <c r="DW100" s="269"/>
      <c r="DX100" s="225"/>
      <c r="DY100" s="226"/>
      <c r="DZ100" s="226"/>
      <c r="EA100" s="226"/>
      <c r="EB100" s="226"/>
      <c r="EC100" s="226"/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6"/>
      <c r="EN100" s="226"/>
      <c r="EO100" s="226"/>
      <c r="EP100" s="226"/>
      <c r="EQ100" s="227"/>
      <c r="ER100" s="225"/>
      <c r="ES100" s="226"/>
      <c r="ET100" s="226"/>
      <c r="EU100" s="226"/>
      <c r="EV100" s="226"/>
      <c r="EW100" s="226"/>
      <c r="EX100" s="226"/>
      <c r="EY100" s="226"/>
      <c r="EZ100" s="226"/>
      <c r="FA100" s="226"/>
      <c r="FB100" s="226"/>
      <c r="FC100" s="226"/>
      <c r="FD100" s="226"/>
      <c r="FE100" s="226"/>
      <c r="FF100" s="226"/>
      <c r="FG100" s="226"/>
      <c r="FH100" s="226"/>
      <c r="FI100" s="226"/>
      <c r="FJ100" s="226"/>
      <c r="FK100" s="227"/>
    </row>
    <row r="101" spans="1:167" s="70" customFormat="1" x14ac:dyDescent="0.2">
      <c r="A101" s="235">
        <v>1</v>
      </c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7"/>
      <c r="Q101" s="235">
        <v>2</v>
      </c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  <c r="AH101" s="236"/>
      <c r="AI101" s="236"/>
      <c r="AJ101" s="236"/>
      <c r="AK101" s="236"/>
      <c r="AL101" s="236"/>
      <c r="AM101" s="236"/>
      <c r="AN101" s="236"/>
      <c r="AO101" s="236"/>
      <c r="AP101" s="236"/>
      <c r="AQ101" s="236"/>
      <c r="AR101" s="236"/>
      <c r="AS101" s="236"/>
      <c r="AT101" s="236"/>
      <c r="AU101" s="236"/>
      <c r="AV101" s="236"/>
      <c r="AW101" s="236"/>
      <c r="AX101" s="236"/>
      <c r="AY101" s="236"/>
      <c r="AZ101" s="236"/>
      <c r="BA101" s="236"/>
      <c r="BB101" s="236"/>
      <c r="BC101" s="236"/>
      <c r="BD101" s="236"/>
      <c r="BE101" s="236"/>
      <c r="BF101" s="236"/>
      <c r="BG101" s="236"/>
      <c r="BH101" s="236"/>
      <c r="BI101" s="236"/>
      <c r="BJ101" s="236"/>
      <c r="BK101" s="236"/>
      <c r="BL101" s="236"/>
      <c r="BM101" s="236"/>
      <c r="BN101" s="236"/>
      <c r="BO101" s="236"/>
      <c r="BP101" s="236"/>
      <c r="BQ101" s="236"/>
      <c r="BR101" s="236"/>
      <c r="BS101" s="236"/>
      <c r="BT101" s="236"/>
      <c r="BU101" s="236"/>
      <c r="BV101" s="236"/>
      <c r="BW101" s="236"/>
      <c r="BX101" s="237"/>
      <c r="BY101" s="235">
        <v>3</v>
      </c>
      <c r="BZ101" s="236"/>
      <c r="CA101" s="236"/>
      <c r="CB101" s="236"/>
      <c r="CC101" s="236"/>
      <c r="CD101" s="236"/>
      <c r="CE101" s="236"/>
      <c r="CF101" s="236"/>
      <c r="CG101" s="236"/>
      <c r="CH101" s="236"/>
      <c r="CI101" s="236"/>
      <c r="CJ101" s="236"/>
      <c r="CK101" s="236"/>
      <c r="CL101" s="236"/>
      <c r="CM101" s="236"/>
      <c r="CN101" s="236"/>
      <c r="CO101" s="237"/>
      <c r="CP101" s="235">
        <v>4</v>
      </c>
      <c r="CQ101" s="236"/>
      <c r="CR101" s="236"/>
      <c r="CS101" s="236"/>
      <c r="CT101" s="236"/>
      <c r="CU101" s="236"/>
      <c r="CV101" s="236"/>
      <c r="CW101" s="236"/>
      <c r="CX101" s="236"/>
      <c r="CY101" s="236"/>
      <c r="CZ101" s="236"/>
      <c r="DA101" s="236"/>
      <c r="DB101" s="236"/>
      <c r="DC101" s="237"/>
      <c r="DD101" s="235">
        <v>5</v>
      </c>
      <c r="DE101" s="236"/>
      <c r="DF101" s="236"/>
      <c r="DG101" s="236"/>
      <c r="DH101" s="236"/>
      <c r="DI101" s="236"/>
      <c r="DJ101" s="236"/>
      <c r="DK101" s="236"/>
      <c r="DL101" s="236"/>
      <c r="DM101" s="236"/>
      <c r="DN101" s="236"/>
      <c r="DO101" s="236"/>
      <c r="DP101" s="236"/>
      <c r="DQ101" s="236"/>
      <c r="DR101" s="236"/>
      <c r="DS101" s="236"/>
      <c r="DT101" s="236"/>
      <c r="DU101" s="236"/>
      <c r="DV101" s="236"/>
      <c r="DW101" s="237"/>
      <c r="DX101" s="235">
        <v>6</v>
      </c>
      <c r="DY101" s="236"/>
      <c r="DZ101" s="236"/>
      <c r="EA101" s="236"/>
      <c r="EB101" s="236"/>
      <c r="EC101" s="236"/>
      <c r="ED101" s="236"/>
      <c r="EE101" s="236"/>
      <c r="EF101" s="236"/>
      <c r="EG101" s="236"/>
      <c r="EH101" s="236"/>
      <c r="EI101" s="236"/>
      <c r="EJ101" s="236"/>
      <c r="EK101" s="236"/>
      <c r="EL101" s="236"/>
      <c r="EM101" s="236"/>
      <c r="EN101" s="236"/>
      <c r="EO101" s="236"/>
      <c r="EP101" s="236"/>
      <c r="EQ101" s="237"/>
      <c r="ER101" s="235">
        <v>7</v>
      </c>
      <c r="ES101" s="236"/>
      <c r="ET101" s="236"/>
      <c r="EU101" s="236"/>
      <c r="EV101" s="236"/>
      <c r="EW101" s="236"/>
      <c r="EX101" s="236"/>
      <c r="EY101" s="236"/>
      <c r="EZ101" s="236"/>
      <c r="FA101" s="236"/>
      <c r="FB101" s="236"/>
      <c r="FC101" s="236"/>
      <c r="FD101" s="236"/>
      <c r="FE101" s="236"/>
      <c r="FF101" s="236"/>
      <c r="FG101" s="236"/>
      <c r="FH101" s="236"/>
      <c r="FI101" s="236"/>
      <c r="FJ101" s="236"/>
      <c r="FK101" s="237"/>
    </row>
    <row r="102" spans="1:167" x14ac:dyDescent="0.2">
      <c r="A102" s="318"/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20"/>
      <c r="Q102" s="73"/>
      <c r="R102" s="292"/>
      <c r="S102" s="292"/>
      <c r="T102" s="292"/>
      <c r="U102" s="292"/>
      <c r="V102" s="292"/>
      <c r="W102" s="292"/>
      <c r="X102" s="292"/>
      <c r="Y102" s="292"/>
      <c r="Z102" s="292"/>
      <c r="AA102" s="292"/>
      <c r="AB102" s="292"/>
      <c r="AC102" s="292"/>
      <c r="AD102" s="292"/>
      <c r="AE102" s="292"/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292"/>
      <c r="AT102" s="292"/>
      <c r="AU102" s="292"/>
      <c r="AV102" s="292"/>
      <c r="AW102" s="292"/>
      <c r="AX102" s="292"/>
      <c r="AY102" s="292"/>
      <c r="AZ102" s="292"/>
      <c r="BA102" s="292"/>
      <c r="BB102" s="292"/>
      <c r="BC102" s="292"/>
      <c r="BD102" s="292"/>
      <c r="BE102" s="292"/>
      <c r="BF102" s="292"/>
      <c r="BG102" s="292"/>
      <c r="BH102" s="292"/>
      <c r="BI102" s="292"/>
      <c r="BJ102" s="292"/>
      <c r="BK102" s="292"/>
      <c r="BL102" s="292"/>
      <c r="BM102" s="292"/>
      <c r="BN102" s="292"/>
      <c r="BO102" s="292"/>
      <c r="BP102" s="292"/>
      <c r="BQ102" s="292"/>
      <c r="BR102" s="292"/>
      <c r="BS102" s="292"/>
      <c r="BT102" s="292"/>
      <c r="BU102" s="292"/>
      <c r="BV102" s="292"/>
      <c r="BW102" s="292"/>
      <c r="BX102" s="293"/>
      <c r="BY102" s="365"/>
      <c r="BZ102" s="366"/>
      <c r="CA102" s="366"/>
      <c r="CB102" s="366"/>
      <c r="CC102" s="366"/>
      <c r="CD102" s="366"/>
      <c r="CE102" s="366"/>
      <c r="CF102" s="366"/>
      <c r="CG102" s="366"/>
      <c r="CH102" s="366"/>
      <c r="CI102" s="366"/>
      <c r="CJ102" s="366"/>
      <c r="CK102" s="366"/>
      <c r="CL102" s="366"/>
      <c r="CM102" s="366"/>
      <c r="CN102" s="366"/>
      <c r="CO102" s="367"/>
      <c r="CP102" s="368"/>
      <c r="CQ102" s="369"/>
      <c r="CR102" s="369"/>
      <c r="CS102" s="369"/>
      <c r="CT102" s="369"/>
      <c r="CU102" s="369"/>
      <c r="CV102" s="369"/>
      <c r="CW102" s="369"/>
      <c r="CX102" s="369"/>
      <c r="CY102" s="369"/>
      <c r="CZ102" s="369"/>
      <c r="DA102" s="369"/>
      <c r="DB102" s="369"/>
      <c r="DC102" s="370"/>
      <c r="DD102" s="339"/>
      <c r="DE102" s="340"/>
      <c r="DF102" s="340"/>
      <c r="DG102" s="340"/>
      <c r="DH102" s="340"/>
      <c r="DI102" s="340"/>
      <c r="DJ102" s="340"/>
      <c r="DK102" s="340"/>
      <c r="DL102" s="340"/>
      <c r="DM102" s="340"/>
      <c r="DN102" s="340"/>
      <c r="DO102" s="340"/>
      <c r="DP102" s="340"/>
      <c r="DQ102" s="340"/>
      <c r="DR102" s="340"/>
      <c r="DS102" s="340"/>
      <c r="DT102" s="340"/>
      <c r="DU102" s="340"/>
      <c r="DV102" s="340"/>
      <c r="DW102" s="341"/>
      <c r="DX102" s="339"/>
      <c r="DY102" s="340"/>
      <c r="DZ102" s="340"/>
      <c r="EA102" s="340"/>
      <c r="EB102" s="340"/>
      <c r="EC102" s="340"/>
      <c r="ED102" s="340"/>
      <c r="EE102" s="340"/>
      <c r="EF102" s="340"/>
      <c r="EG102" s="340"/>
      <c r="EH102" s="340"/>
      <c r="EI102" s="340"/>
      <c r="EJ102" s="340"/>
      <c r="EK102" s="340"/>
      <c r="EL102" s="340"/>
      <c r="EM102" s="340"/>
      <c r="EN102" s="340"/>
      <c r="EO102" s="340"/>
      <c r="EP102" s="340"/>
      <c r="EQ102" s="341"/>
      <c r="ER102" s="339"/>
      <c r="ES102" s="340"/>
      <c r="ET102" s="340"/>
      <c r="EU102" s="340"/>
      <c r="EV102" s="340"/>
      <c r="EW102" s="340"/>
      <c r="EX102" s="340"/>
      <c r="EY102" s="340"/>
      <c r="EZ102" s="340"/>
      <c r="FA102" s="340"/>
      <c r="FB102" s="340"/>
      <c r="FC102" s="340"/>
      <c r="FD102" s="340"/>
      <c r="FE102" s="340"/>
      <c r="FF102" s="340"/>
      <c r="FG102" s="340"/>
      <c r="FH102" s="340"/>
      <c r="FI102" s="340"/>
      <c r="FJ102" s="340"/>
      <c r="FK102" s="341"/>
    </row>
    <row r="103" spans="1:167" x14ac:dyDescent="0.2">
      <c r="A103" s="371"/>
      <c r="B103" s="372"/>
      <c r="C103" s="372"/>
      <c r="D103" s="372"/>
      <c r="E103" s="372"/>
      <c r="F103" s="372"/>
      <c r="G103" s="372"/>
      <c r="H103" s="372"/>
      <c r="I103" s="372"/>
      <c r="J103" s="372"/>
      <c r="K103" s="372"/>
      <c r="L103" s="372"/>
      <c r="M103" s="372"/>
      <c r="N103" s="372"/>
      <c r="O103" s="372"/>
      <c r="P103" s="373"/>
      <c r="Q103" s="73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292"/>
      <c r="AH103" s="292"/>
      <c r="AI103" s="292"/>
      <c r="AJ103" s="292"/>
      <c r="AK103" s="292"/>
      <c r="AL103" s="292"/>
      <c r="AM103" s="292"/>
      <c r="AN103" s="292"/>
      <c r="AO103" s="292"/>
      <c r="AP103" s="292"/>
      <c r="AQ103" s="292"/>
      <c r="AR103" s="292"/>
      <c r="AS103" s="292"/>
      <c r="AT103" s="292"/>
      <c r="AU103" s="292"/>
      <c r="AV103" s="292"/>
      <c r="AW103" s="292"/>
      <c r="AX103" s="292"/>
      <c r="AY103" s="292"/>
      <c r="AZ103" s="292"/>
      <c r="BA103" s="292"/>
      <c r="BB103" s="292"/>
      <c r="BC103" s="292"/>
      <c r="BD103" s="292"/>
      <c r="BE103" s="292"/>
      <c r="BF103" s="292"/>
      <c r="BG103" s="292"/>
      <c r="BH103" s="292"/>
      <c r="BI103" s="292"/>
      <c r="BJ103" s="292"/>
      <c r="BK103" s="292"/>
      <c r="BL103" s="292"/>
      <c r="BM103" s="292"/>
      <c r="BN103" s="292"/>
      <c r="BO103" s="292"/>
      <c r="BP103" s="292"/>
      <c r="BQ103" s="292"/>
      <c r="BR103" s="292"/>
      <c r="BS103" s="292"/>
      <c r="BT103" s="292"/>
      <c r="BU103" s="292"/>
      <c r="BV103" s="292"/>
      <c r="BW103" s="292"/>
      <c r="BX103" s="293"/>
      <c r="BY103" s="374"/>
      <c r="BZ103" s="375"/>
      <c r="CA103" s="375"/>
      <c r="CB103" s="375"/>
      <c r="CC103" s="375"/>
      <c r="CD103" s="375"/>
      <c r="CE103" s="375"/>
      <c r="CF103" s="375"/>
      <c r="CG103" s="375"/>
      <c r="CH103" s="375"/>
      <c r="CI103" s="375"/>
      <c r="CJ103" s="375"/>
      <c r="CK103" s="375"/>
      <c r="CL103" s="375"/>
      <c r="CM103" s="375"/>
      <c r="CN103" s="375"/>
      <c r="CO103" s="376"/>
      <c r="CP103" s="371"/>
      <c r="CQ103" s="372"/>
      <c r="CR103" s="372"/>
      <c r="CS103" s="372"/>
      <c r="CT103" s="372"/>
      <c r="CU103" s="372"/>
      <c r="CV103" s="372"/>
      <c r="CW103" s="372"/>
      <c r="CX103" s="372"/>
      <c r="CY103" s="372"/>
      <c r="CZ103" s="372"/>
      <c r="DA103" s="372"/>
      <c r="DB103" s="372"/>
      <c r="DC103" s="373"/>
      <c r="DD103" s="377"/>
      <c r="DE103" s="378"/>
      <c r="DF103" s="378"/>
      <c r="DG103" s="378"/>
      <c r="DH103" s="378"/>
      <c r="DI103" s="378"/>
      <c r="DJ103" s="378"/>
      <c r="DK103" s="378"/>
      <c r="DL103" s="378"/>
      <c r="DM103" s="378"/>
      <c r="DN103" s="378"/>
      <c r="DO103" s="378"/>
      <c r="DP103" s="378"/>
      <c r="DQ103" s="378"/>
      <c r="DR103" s="378"/>
      <c r="DS103" s="378"/>
      <c r="DT103" s="378"/>
      <c r="DU103" s="378"/>
      <c r="DV103" s="378"/>
      <c r="DW103" s="379"/>
      <c r="DX103" s="258"/>
      <c r="DY103" s="259"/>
      <c r="DZ103" s="259"/>
      <c r="EA103" s="259"/>
      <c r="EB103" s="259"/>
      <c r="EC103" s="259"/>
      <c r="ED103" s="259"/>
      <c r="EE103" s="259"/>
      <c r="EF103" s="259"/>
      <c r="EG103" s="259"/>
      <c r="EH103" s="259"/>
      <c r="EI103" s="259"/>
      <c r="EJ103" s="259"/>
      <c r="EK103" s="259"/>
      <c r="EL103" s="259"/>
      <c r="EM103" s="259"/>
      <c r="EN103" s="259"/>
      <c r="EO103" s="259"/>
      <c r="EP103" s="259"/>
      <c r="EQ103" s="260"/>
      <c r="ER103" s="258"/>
      <c r="ES103" s="259"/>
      <c r="ET103" s="259"/>
      <c r="EU103" s="259"/>
      <c r="EV103" s="259"/>
      <c r="EW103" s="259"/>
      <c r="EX103" s="259"/>
      <c r="EY103" s="259"/>
      <c r="EZ103" s="259"/>
      <c r="FA103" s="259"/>
      <c r="FB103" s="259"/>
      <c r="FC103" s="259"/>
      <c r="FD103" s="259"/>
      <c r="FE103" s="259"/>
      <c r="FF103" s="259"/>
      <c r="FG103" s="259"/>
      <c r="FH103" s="259"/>
      <c r="FI103" s="259"/>
      <c r="FJ103" s="259"/>
      <c r="FK103" s="260"/>
    </row>
    <row r="104" spans="1:167" ht="12.75" customHeight="1" x14ac:dyDescent="0.2">
      <c r="A104" s="318"/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20"/>
      <c r="Q104" s="73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292"/>
      <c r="AH104" s="292"/>
      <c r="AI104" s="292"/>
      <c r="AJ104" s="292"/>
      <c r="AK104" s="292"/>
      <c r="AL104" s="292"/>
      <c r="AM104" s="292"/>
      <c r="AN104" s="292"/>
      <c r="AO104" s="292"/>
      <c r="AP104" s="292"/>
      <c r="AQ104" s="292"/>
      <c r="AR104" s="292"/>
      <c r="AS104" s="292"/>
      <c r="AT104" s="292"/>
      <c r="AU104" s="292"/>
      <c r="AV104" s="292"/>
      <c r="AW104" s="292"/>
      <c r="AX104" s="292"/>
      <c r="AY104" s="292"/>
      <c r="AZ104" s="292"/>
      <c r="BA104" s="292"/>
      <c r="BB104" s="292"/>
      <c r="BC104" s="292"/>
      <c r="BD104" s="292"/>
      <c r="BE104" s="292"/>
      <c r="BF104" s="292"/>
      <c r="BG104" s="292"/>
      <c r="BH104" s="292"/>
      <c r="BI104" s="292"/>
      <c r="BJ104" s="292"/>
      <c r="BK104" s="292"/>
      <c r="BL104" s="292"/>
      <c r="BM104" s="292"/>
      <c r="BN104" s="292"/>
      <c r="BO104" s="292"/>
      <c r="BP104" s="292"/>
      <c r="BQ104" s="292"/>
      <c r="BR104" s="292"/>
      <c r="BS104" s="292"/>
      <c r="BT104" s="292"/>
      <c r="BU104" s="292"/>
      <c r="BV104" s="292"/>
      <c r="BW104" s="292"/>
      <c r="BX104" s="293"/>
      <c r="BY104" s="380"/>
      <c r="BZ104" s="381"/>
      <c r="CA104" s="381"/>
      <c r="CB104" s="381"/>
      <c r="CC104" s="381"/>
      <c r="CD104" s="381"/>
      <c r="CE104" s="381"/>
      <c r="CF104" s="381"/>
      <c r="CG104" s="381"/>
      <c r="CH104" s="381"/>
      <c r="CI104" s="381"/>
      <c r="CJ104" s="381"/>
      <c r="CK104" s="381"/>
      <c r="CL104" s="381"/>
      <c r="CM104" s="381"/>
      <c r="CN104" s="381"/>
      <c r="CO104" s="382"/>
      <c r="CP104" s="318"/>
      <c r="CQ104" s="319"/>
      <c r="CR104" s="319"/>
      <c r="CS104" s="319"/>
      <c r="CT104" s="319"/>
      <c r="CU104" s="319"/>
      <c r="CV104" s="319"/>
      <c r="CW104" s="319"/>
      <c r="CX104" s="319"/>
      <c r="CY104" s="319"/>
      <c r="CZ104" s="319"/>
      <c r="DA104" s="319"/>
      <c r="DB104" s="319"/>
      <c r="DC104" s="320"/>
      <c r="DD104" s="342"/>
      <c r="DE104" s="343"/>
      <c r="DF104" s="343"/>
      <c r="DG104" s="343"/>
      <c r="DH104" s="343"/>
      <c r="DI104" s="343"/>
      <c r="DJ104" s="343"/>
      <c r="DK104" s="343"/>
      <c r="DL104" s="343"/>
      <c r="DM104" s="343"/>
      <c r="DN104" s="343"/>
      <c r="DO104" s="343"/>
      <c r="DP104" s="343"/>
      <c r="DQ104" s="343"/>
      <c r="DR104" s="343"/>
      <c r="DS104" s="343"/>
      <c r="DT104" s="343"/>
      <c r="DU104" s="343"/>
      <c r="DV104" s="343"/>
      <c r="DW104" s="344"/>
      <c r="DX104" s="339"/>
      <c r="DY104" s="340"/>
      <c r="DZ104" s="340"/>
      <c r="EA104" s="340"/>
      <c r="EB104" s="340"/>
      <c r="EC104" s="340"/>
      <c r="ED104" s="340"/>
      <c r="EE104" s="340"/>
      <c r="EF104" s="340"/>
      <c r="EG104" s="340"/>
      <c r="EH104" s="340"/>
      <c r="EI104" s="340"/>
      <c r="EJ104" s="340"/>
      <c r="EK104" s="340"/>
      <c r="EL104" s="340"/>
      <c r="EM104" s="340"/>
      <c r="EN104" s="340"/>
      <c r="EO104" s="340"/>
      <c r="EP104" s="340"/>
      <c r="EQ104" s="341"/>
      <c r="ER104" s="339"/>
      <c r="ES104" s="340"/>
      <c r="ET104" s="340"/>
      <c r="EU104" s="340"/>
      <c r="EV104" s="340"/>
      <c r="EW104" s="340"/>
      <c r="EX104" s="340"/>
      <c r="EY104" s="340"/>
      <c r="EZ104" s="340"/>
      <c r="FA104" s="340"/>
      <c r="FB104" s="340"/>
      <c r="FC104" s="340"/>
      <c r="FD104" s="340"/>
      <c r="FE104" s="340"/>
      <c r="FF104" s="340"/>
      <c r="FG104" s="340"/>
      <c r="FH104" s="340"/>
      <c r="FI104" s="340"/>
      <c r="FJ104" s="340"/>
      <c r="FK104" s="341"/>
    </row>
    <row r="105" spans="1:167" ht="12.75" customHeight="1" x14ac:dyDescent="0.2">
      <c r="A105" s="318"/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20"/>
      <c r="Q105" s="73"/>
      <c r="R105" s="292"/>
      <c r="S105" s="292"/>
      <c r="T105" s="292"/>
      <c r="U105" s="292"/>
      <c r="V105" s="292"/>
      <c r="W105" s="292"/>
      <c r="X105" s="292"/>
      <c r="Y105" s="292"/>
      <c r="Z105" s="292"/>
      <c r="AA105" s="292"/>
      <c r="AB105" s="292"/>
      <c r="AC105" s="292"/>
      <c r="AD105" s="292"/>
      <c r="AE105" s="292"/>
      <c r="AF105" s="292"/>
      <c r="AG105" s="292"/>
      <c r="AH105" s="292"/>
      <c r="AI105" s="292"/>
      <c r="AJ105" s="292"/>
      <c r="AK105" s="292"/>
      <c r="AL105" s="292"/>
      <c r="AM105" s="292"/>
      <c r="AN105" s="292"/>
      <c r="AO105" s="292"/>
      <c r="AP105" s="292"/>
      <c r="AQ105" s="292"/>
      <c r="AR105" s="292"/>
      <c r="AS105" s="292"/>
      <c r="AT105" s="292"/>
      <c r="AU105" s="292"/>
      <c r="AV105" s="292"/>
      <c r="AW105" s="292"/>
      <c r="AX105" s="292"/>
      <c r="AY105" s="292"/>
      <c r="AZ105" s="292"/>
      <c r="BA105" s="292"/>
      <c r="BB105" s="292"/>
      <c r="BC105" s="292"/>
      <c r="BD105" s="292"/>
      <c r="BE105" s="292"/>
      <c r="BF105" s="292"/>
      <c r="BG105" s="292"/>
      <c r="BH105" s="292"/>
      <c r="BI105" s="292"/>
      <c r="BJ105" s="292"/>
      <c r="BK105" s="292"/>
      <c r="BL105" s="292"/>
      <c r="BM105" s="292"/>
      <c r="BN105" s="292"/>
      <c r="BO105" s="292"/>
      <c r="BP105" s="292"/>
      <c r="BQ105" s="292"/>
      <c r="BR105" s="292"/>
      <c r="BS105" s="292"/>
      <c r="BT105" s="292"/>
      <c r="BU105" s="292"/>
      <c r="BV105" s="292"/>
      <c r="BW105" s="292"/>
      <c r="BX105" s="293"/>
      <c r="BY105" s="380"/>
      <c r="BZ105" s="381"/>
      <c r="CA105" s="381"/>
      <c r="CB105" s="381"/>
      <c r="CC105" s="381"/>
      <c r="CD105" s="381"/>
      <c r="CE105" s="381"/>
      <c r="CF105" s="381"/>
      <c r="CG105" s="381"/>
      <c r="CH105" s="381"/>
      <c r="CI105" s="381"/>
      <c r="CJ105" s="381"/>
      <c r="CK105" s="381"/>
      <c r="CL105" s="381"/>
      <c r="CM105" s="381"/>
      <c r="CN105" s="381"/>
      <c r="CO105" s="382"/>
      <c r="CP105" s="318"/>
      <c r="CQ105" s="319"/>
      <c r="CR105" s="319"/>
      <c r="CS105" s="319"/>
      <c r="CT105" s="319"/>
      <c r="CU105" s="319"/>
      <c r="CV105" s="319"/>
      <c r="CW105" s="319"/>
      <c r="CX105" s="319"/>
      <c r="CY105" s="319"/>
      <c r="CZ105" s="319"/>
      <c r="DA105" s="319"/>
      <c r="DB105" s="319"/>
      <c r="DC105" s="320"/>
      <c r="DD105" s="342"/>
      <c r="DE105" s="343"/>
      <c r="DF105" s="343"/>
      <c r="DG105" s="343"/>
      <c r="DH105" s="343"/>
      <c r="DI105" s="343"/>
      <c r="DJ105" s="343"/>
      <c r="DK105" s="343"/>
      <c r="DL105" s="343"/>
      <c r="DM105" s="343"/>
      <c r="DN105" s="343"/>
      <c r="DO105" s="343"/>
      <c r="DP105" s="343"/>
      <c r="DQ105" s="343"/>
      <c r="DR105" s="343"/>
      <c r="DS105" s="343"/>
      <c r="DT105" s="343"/>
      <c r="DU105" s="343"/>
      <c r="DV105" s="343"/>
      <c r="DW105" s="344"/>
      <c r="DX105" s="339"/>
      <c r="DY105" s="340"/>
      <c r="DZ105" s="340"/>
      <c r="EA105" s="340"/>
      <c r="EB105" s="340"/>
      <c r="EC105" s="340"/>
      <c r="ED105" s="340"/>
      <c r="EE105" s="340"/>
      <c r="EF105" s="340"/>
      <c r="EG105" s="340"/>
      <c r="EH105" s="340"/>
      <c r="EI105" s="340"/>
      <c r="EJ105" s="340"/>
      <c r="EK105" s="340"/>
      <c r="EL105" s="340"/>
      <c r="EM105" s="340"/>
      <c r="EN105" s="340"/>
      <c r="EO105" s="340"/>
      <c r="EP105" s="340"/>
      <c r="EQ105" s="341"/>
      <c r="ER105" s="339"/>
      <c r="ES105" s="340"/>
      <c r="ET105" s="340"/>
      <c r="EU105" s="340"/>
      <c r="EV105" s="340"/>
      <c r="EW105" s="340"/>
      <c r="EX105" s="340"/>
      <c r="EY105" s="340"/>
      <c r="EZ105" s="340"/>
      <c r="FA105" s="340"/>
      <c r="FB105" s="340"/>
      <c r="FC105" s="340"/>
      <c r="FD105" s="340"/>
      <c r="FE105" s="340"/>
      <c r="FF105" s="340"/>
      <c r="FG105" s="340"/>
      <c r="FH105" s="340"/>
      <c r="FI105" s="340"/>
      <c r="FJ105" s="340"/>
      <c r="FK105" s="341"/>
    </row>
    <row r="106" spans="1:167" ht="12.75" customHeight="1" x14ac:dyDescent="0.2">
      <c r="A106" s="318"/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20"/>
      <c r="Q106" s="73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2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292"/>
      <c r="AT106" s="292"/>
      <c r="AU106" s="292"/>
      <c r="AV106" s="292"/>
      <c r="AW106" s="292"/>
      <c r="AX106" s="292"/>
      <c r="AY106" s="292"/>
      <c r="AZ106" s="292"/>
      <c r="BA106" s="292"/>
      <c r="BB106" s="292"/>
      <c r="BC106" s="292"/>
      <c r="BD106" s="292"/>
      <c r="BE106" s="292"/>
      <c r="BF106" s="292"/>
      <c r="BG106" s="292"/>
      <c r="BH106" s="292"/>
      <c r="BI106" s="292"/>
      <c r="BJ106" s="292"/>
      <c r="BK106" s="292"/>
      <c r="BL106" s="292"/>
      <c r="BM106" s="292"/>
      <c r="BN106" s="292"/>
      <c r="BO106" s="292"/>
      <c r="BP106" s="292"/>
      <c r="BQ106" s="292"/>
      <c r="BR106" s="292"/>
      <c r="BS106" s="292"/>
      <c r="BT106" s="292"/>
      <c r="BU106" s="292"/>
      <c r="BV106" s="292"/>
      <c r="BW106" s="292"/>
      <c r="BX106" s="293"/>
      <c r="BY106" s="380"/>
      <c r="BZ106" s="381"/>
      <c r="CA106" s="381"/>
      <c r="CB106" s="381"/>
      <c r="CC106" s="381"/>
      <c r="CD106" s="381"/>
      <c r="CE106" s="381"/>
      <c r="CF106" s="381"/>
      <c r="CG106" s="381"/>
      <c r="CH106" s="381"/>
      <c r="CI106" s="381"/>
      <c r="CJ106" s="381"/>
      <c r="CK106" s="381"/>
      <c r="CL106" s="381"/>
      <c r="CM106" s="381"/>
      <c r="CN106" s="381"/>
      <c r="CO106" s="382"/>
      <c r="CP106" s="318"/>
      <c r="CQ106" s="319"/>
      <c r="CR106" s="319"/>
      <c r="CS106" s="319"/>
      <c r="CT106" s="319"/>
      <c r="CU106" s="319"/>
      <c r="CV106" s="319"/>
      <c r="CW106" s="319"/>
      <c r="CX106" s="319"/>
      <c r="CY106" s="319"/>
      <c r="CZ106" s="319"/>
      <c r="DA106" s="319"/>
      <c r="DB106" s="319"/>
      <c r="DC106" s="320"/>
      <c r="DD106" s="342"/>
      <c r="DE106" s="343"/>
      <c r="DF106" s="343"/>
      <c r="DG106" s="343"/>
      <c r="DH106" s="343"/>
      <c r="DI106" s="343"/>
      <c r="DJ106" s="343"/>
      <c r="DK106" s="343"/>
      <c r="DL106" s="343"/>
      <c r="DM106" s="343"/>
      <c r="DN106" s="343"/>
      <c r="DO106" s="343"/>
      <c r="DP106" s="343"/>
      <c r="DQ106" s="343"/>
      <c r="DR106" s="343"/>
      <c r="DS106" s="343"/>
      <c r="DT106" s="343"/>
      <c r="DU106" s="343"/>
      <c r="DV106" s="343"/>
      <c r="DW106" s="344"/>
      <c r="DX106" s="339"/>
      <c r="DY106" s="340"/>
      <c r="DZ106" s="340"/>
      <c r="EA106" s="340"/>
      <c r="EB106" s="340"/>
      <c r="EC106" s="340"/>
      <c r="ED106" s="340"/>
      <c r="EE106" s="340"/>
      <c r="EF106" s="340"/>
      <c r="EG106" s="340"/>
      <c r="EH106" s="340"/>
      <c r="EI106" s="340"/>
      <c r="EJ106" s="340"/>
      <c r="EK106" s="340"/>
      <c r="EL106" s="340"/>
      <c r="EM106" s="340"/>
      <c r="EN106" s="340"/>
      <c r="EO106" s="340"/>
      <c r="EP106" s="340"/>
      <c r="EQ106" s="341"/>
      <c r="ER106" s="339"/>
      <c r="ES106" s="340"/>
      <c r="ET106" s="340"/>
      <c r="EU106" s="340"/>
      <c r="EV106" s="340"/>
      <c r="EW106" s="340"/>
      <c r="EX106" s="340"/>
      <c r="EY106" s="340"/>
      <c r="EZ106" s="340"/>
      <c r="FA106" s="340"/>
      <c r="FB106" s="340"/>
      <c r="FC106" s="340"/>
      <c r="FD106" s="340"/>
      <c r="FE106" s="340"/>
      <c r="FF106" s="340"/>
      <c r="FG106" s="340"/>
      <c r="FH106" s="340"/>
      <c r="FI106" s="340"/>
      <c r="FJ106" s="340"/>
      <c r="FK106" s="341"/>
    </row>
    <row r="107" spans="1:167" ht="12.75" customHeight="1" x14ac:dyDescent="0.2">
      <c r="A107" s="318"/>
      <c r="B107" s="319"/>
      <c r="C107" s="319"/>
      <c r="D107" s="319"/>
      <c r="E107" s="319"/>
      <c r="F107" s="319"/>
      <c r="G107" s="319"/>
      <c r="H107" s="319"/>
      <c r="I107" s="319"/>
      <c r="J107" s="319"/>
      <c r="K107" s="319"/>
      <c r="L107" s="319"/>
      <c r="M107" s="319"/>
      <c r="N107" s="319"/>
      <c r="O107" s="319"/>
      <c r="P107" s="320"/>
      <c r="Q107" s="73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292"/>
      <c r="AH107" s="292"/>
      <c r="AI107" s="292"/>
      <c r="AJ107" s="292"/>
      <c r="AK107" s="292"/>
      <c r="AL107" s="292"/>
      <c r="AM107" s="292"/>
      <c r="AN107" s="292"/>
      <c r="AO107" s="292"/>
      <c r="AP107" s="292"/>
      <c r="AQ107" s="292"/>
      <c r="AR107" s="292"/>
      <c r="AS107" s="292"/>
      <c r="AT107" s="292"/>
      <c r="AU107" s="292"/>
      <c r="AV107" s="292"/>
      <c r="AW107" s="292"/>
      <c r="AX107" s="292"/>
      <c r="AY107" s="292"/>
      <c r="AZ107" s="292"/>
      <c r="BA107" s="292"/>
      <c r="BB107" s="292"/>
      <c r="BC107" s="292"/>
      <c r="BD107" s="292"/>
      <c r="BE107" s="292"/>
      <c r="BF107" s="292"/>
      <c r="BG107" s="292"/>
      <c r="BH107" s="292"/>
      <c r="BI107" s="292"/>
      <c r="BJ107" s="292"/>
      <c r="BK107" s="292"/>
      <c r="BL107" s="292"/>
      <c r="BM107" s="292"/>
      <c r="BN107" s="292"/>
      <c r="BO107" s="292"/>
      <c r="BP107" s="292"/>
      <c r="BQ107" s="292"/>
      <c r="BR107" s="292"/>
      <c r="BS107" s="292"/>
      <c r="BT107" s="292"/>
      <c r="BU107" s="292"/>
      <c r="BV107" s="292"/>
      <c r="BW107" s="292"/>
      <c r="BX107" s="293"/>
      <c r="BY107" s="380"/>
      <c r="BZ107" s="381"/>
      <c r="CA107" s="381"/>
      <c r="CB107" s="381"/>
      <c r="CC107" s="381"/>
      <c r="CD107" s="381"/>
      <c r="CE107" s="381"/>
      <c r="CF107" s="381"/>
      <c r="CG107" s="381"/>
      <c r="CH107" s="381"/>
      <c r="CI107" s="381"/>
      <c r="CJ107" s="381"/>
      <c r="CK107" s="381"/>
      <c r="CL107" s="381"/>
      <c r="CM107" s="381"/>
      <c r="CN107" s="381"/>
      <c r="CO107" s="382"/>
      <c r="CP107" s="318"/>
      <c r="CQ107" s="319"/>
      <c r="CR107" s="319"/>
      <c r="CS107" s="319"/>
      <c r="CT107" s="319"/>
      <c r="CU107" s="319"/>
      <c r="CV107" s="319"/>
      <c r="CW107" s="319"/>
      <c r="CX107" s="319"/>
      <c r="CY107" s="319"/>
      <c r="CZ107" s="319"/>
      <c r="DA107" s="319"/>
      <c r="DB107" s="319"/>
      <c r="DC107" s="320"/>
      <c r="DD107" s="342"/>
      <c r="DE107" s="343"/>
      <c r="DF107" s="343"/>
      <c r="DG107" s="343"/>
      <c r="DH107" s="343"/>
      <c r="DI107" s="343"/>
      <c r="DJ107" s="343"/>
      <c r="DK107" s="343"/>
      <c r="DL107" s="343"/>
      <c r="DM107" s="343"/>
      <c r="DN107" s="343"/>
      <c r="DO107" s="343"/>
      <c r="DP107" s="343"/>
      <c r="DQ107" s="343"/>
      <c r="DR107" s="343"/>
      <c r="DS107" s="343"/>
      <c r="DT107" s="343"/>
      <c r="DU107" s="343"/>
      <c r="DV107" s="343"/>
      <c r="DW107" s="344"/>
      <c r="DX107" s="339"/>
      <c r="DY107" s="340"/>
      <c r="DZ107" s="340"/>
      <c r="EA107" s="340"/>
      <c r="EB107" s="340"/>
      <c r="EC107" s="340"/>
      <c r="ED107" s="340"/>
      <c r="EE107" s="340"/>
      <c r="EF107" s="340"/>
      <c r="EG107" s="340"/>
      <c r="EH107" s="340"/>
      <c r="EI107" s="340"/>
      <c r="EJ107" s="340"/>
      <c r="EK107" s="340"/>
      <c r="EL107" s="340"/>
      <c r="EM107" s="340"/>
      <c r="EN107" s="340"/>
      <c r="EO107" s="340"/>
      <c r="EP107" s="340"/>
      <c r="EQ107" s="341"/>
      <c r="ER107" s="339"/>
      <c r="ES107" s="340"/>
      <c r="ET107" s="340"/>
      <c r="EU107" s="340"/>
      <c r="EV107" s="340"/>
      <c r="EW107" s="340"/>
      <c r="EX107" s="340"/>
      <c r="EY107" s="340"/>
      <c r="EZ107" s="340"/>
      <c r="FA107" s="340"/>
      <c r="FB107" s="340"/>
      <c r="FC107" s="340"/>
      <c r="FD107" s="340"/>
      <c r="FE107" s="340"/>
      <c r="FF107" s="340"/>
      <c r="FG107" s="340"/>
      <c r="FH107" s="340"/>
      <c r="FI107" s="340"/>
      <c r="FJ107" s="340"/>
      <c r="FK107" s="341"/>
    </row>
    <row r="108" spans="1:167" ht="12.75" customHeight="1" x14ac:dyDescent="0.2">
      <c r="A108" s="318"/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20"/>
      <c r="Q108" s="73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92"/>
      <c r="AI108" s="292"/>
      <c r="AJ108" s="292"/>
      <c r="AK108" s="292"/>
      <c r="AL108" s="292"/>
      <c r="AM108" s="292"/>
      <c r="AN108" s="292"/>
      <c r="AO108" s="292"/>
      <c r="AP108" s="292"/>
      <c r="AQ108" s="292"/>
      <c r="AR108" s="292"/>
      <c r="AS108" s="292"/>
      <c r="AT108" s="292"/>
      <c r="AU108" s="292"/>
      <c r="AV108" s="292"/>
      <c r="AW108" s="292"/>
      <c r="AX108" s="292"/>
      <c r="AY108" s="292"/>
      <c r="AZ108" s="292"/>
      <c r="BA108" s="292"/>
      <c r="BB108" s="292"/>
      <c r="BC108" s="292"/>
      <c r="BD108" s="292"/>
      <c r="BE108" s="292"/>
      <c r="BF108" s="292"/>
      <c r="BG108" s="292"/>
      <c r="BH108" s="292"/>
      <c r="BI108" s="292"/>
      <c r="BJ108" s="292"/>
      <c r="BK108" s="292"/>
      <c r="BL108" s="292"/>
      <c r="BM108" s="292"/>
      <c r="BN108" s="292"/>
      <c r="BO108" s="292"/>
      <c r="BP108" s="292"/>
      <c r="BQ108" s="292"/>
      <c r="BR108" s="292"/>
      <c r="BS108" s="292"/>
      <c r="BT108" s="292"/>
      <c r="BU108" s="292"/>
      <c r="BV108" s="292"/>
      <c r="BW108" s="292"/>
      <c r="BX108" s="293"/>
      <c r="BY108" s="380"/>
      <c r="BZ108" s="381"/>
      <c r="CA108" s="381"/>
      <c r="CB108" s="381"/>
      <c r="CC108" s="381"/>
      <c r="CD108" s="381"/>
      <c r="CE108" s="381"/>
      <c r="CF108" s="381"/>
      <c r="CG108" s="381"/>
      <c r="CH108" s="381"/>
      <c r="CI108" s="381"/>
      <c r="CJ108" s="381"/>
      <c r="CK108" s="381"/>
      <c r="CL108" s="381"/>
      <c r="CM108" s="381"/>
      <c r="CN108" s="381"/>
      <c r="CO108" s="382"/>
      <c r="CP108" s="318"/>
      <c r="CQ108" s="319"/>
      <c r="CR108" s="319"/>
      <c r="CS108" s="319"/>
      <c r="CT108" s="319"/>
      <c r="CU108" s="319"/>
      <c r="CV108" s="319"/>
      <c r="CW108" s="319"/>
      <c r="CX108" s="319"/>
      <c r="CY108" s="319"/>
      <c r="CZ108" s="319"/>
      <c r="DA108" s="319"/>
      <c r="DB108" s="319"/>
      <c r="DC108" s="320"/>
      <c r="DD108" s="342"/>
      <c r="DE108" s="343"/>
      <c r="DF108" s="343"/>
      <c r="DG108" s="343"/>
      <c r="DH108" s="343"/>
      <c r="DI108" s="343"/>
      <c r="DJ108" s="343"/>
      <c r="DK108" s="343"/>
      <c r="DL108" s="343"/>
      <c r="DM108" s="343"/>
      <c r="DN108" s="343"/>
      <c r="DO108" s="343"/>
      <c r="DP108" s="343"/>
      <c r="DQ108" s="343"/>
      <c r="DR108" s="343"/>
      <c r="DS108" s="343"/>
      <c r="DT108" s="343"/>
      <c r="DU108" s="343"/>
      <c r="DV108" s="343"/>
      <c r="DW108" s="344"/>
      <c r="DX108" s="339"/>
      <c r="DY108" s="340"/>
      <c r="DZ108" s="340"/>
      <c r="EA108" s="340"/>
      <c r="EB108" s="340"/>
      <c r="EC108" s="340"/>
      <c r="ED108" s="340"/>
      <c r="EE108" s="340"/>
      <c r="EF108" s="340"/>
      <c r="EG108" s="340"/>
      <c r="EH108" s="340"/>
      <c r="EI108" s="340"/>
      <c r="EJ108" s="340"/>
      <c r="EK108" s="340"/>
      <c r="EL108" s="340"/>
      <c r="EM108" s="340"/>
      <c r="EN108" s="340"/>
      <c r="EO108" s="340"/>
      <c r="EP108" s="340"/>
      <c r="EQ108" s="341"/>
      <c r="ER108" s="339"/>
      <c r="ES108" s="340"/>
      <c r="ET108" s="340"/>
      <c r="EU108" s="340"/>
      <c r="EV108" s="340"/>
      <c r="EW108" s="340"/>
      <c r="EX108" s="340"/>
      <c r="EY108" s="340"/>
      <c r="EZ108" s="340"/>
      <c r="FA108" s="340"/>
      <c r="FB108" s="340"/>
      <c r="FC108" s="340"/>
      <c r="FD108" s="340"/>
      <c r="FE108" s="340"/>
      <c r="FF108" s="340"/>
      <c r="FG108" s="340"/>
      <c r="FH108" s="340"/>
      <c r="FI108" s="340"/>
      <c r="FJ108" s="340"/>
      <c r="FK108" s="341"/>
    </row>
    <row r="109" spans="1:167" ht="12.75" customHeight="1" x14ac:dyDescent="0.2">
      <c r="A109" s="318"/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20"/>
      <c r="Q109" s="73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292"/>
      <c r="AH109" s="292"/>
      <c r="AI109" s="292"/>
      <c r="AJ109" s="292"/>
      <c r="AK109" s="292"/>
      <c r="AL109" s="292"/>
      <c r="AM109" s="292"/>
      <c r="AN109" s="292"/>
      <c r="AO109" s="292"/>
      <c r="AP109" s="292"/>
      <c r="AQ109" s="292"/>
      <c r="AR109" s="292"/>
      <c r="AS109" s="292"/>
      <c r="AT109" s="292"/>
      <c r="AU109" s="292"/>
      <c r="AV109" s="292"/>
      <c r="AW109" s="292"/>
      <c r="AX109" s="292"/>
      <c r="AY109" s="292"/>
      <c r="AZ109" s="292"/>
      <c r="BA109" s="292"/>
      <c r="BB109" s="292"/>
      <c r="BC109" s="292"/>
      <c r="BD109" s="292"/>
      <c r="BE109" s="292"/>
      <c r="BF109" s="292"/>
      <c r="BG109" s="292"/>
      <c r="BH109" s="292"/>
      <c r="BI109" s="292"/>
      <c r="BJ109" s="292"/>
      <c r="BK109" s="292"/>
      <c r="BL109" s="292"/>
      <c r="BM109" s="292"/>
      <c r="BN109" s="292"/>
      <c r="BO109" s="292"/>
      <c r="BP109" s="292"/>
      <c r="BQ109" s="292"/>
      <c r="BR109" s="292"/>
      <c r="BS109" s="292"/>
      <c r="BT109" s="292"/>
      <c r="BU109" s="292"/>
      <c r="BV109" s="292"/>
      <c r="BW109" s="292"/>
      <c r="BX109" s="293"/>
      <c r="BY109" s="380"/>
      <c r="BZ109" s="381"/>
      <c r="CA109" s="381"/>
      <c r="CB109" s="381"/>
      <c r="CC109" s="381"/>
      <c r="CD109" s="381"/>
      <c r="CE109" s="381"/>
      <c r="CF109" s="381"/>
      <c r="CG109" s="381"/>
      <c r="CH109" s="381"/>
      <c r="CI109" s="381"/>
      <c r="CJ109" s="381"/>
      <c r="CK109" s="381"/>
      <c r="CL109" s="381"/>
      <c r="CM109" s="381"/>
      <c r="CN109" s="381"/>
      <c r="CO109" s="382"/>
      <c r="CP109" s="318"/>
      <c r="CQ109" s="319"/>
      <c r="CR109" s="319"/>
      <c r="CS109" s="319"/>
      <c r="CT109" s="319"/>
      <c r="CU109" s="319"/>
      <c r="CV109" s="319"/>
      <c r="CW109" s="319"/>
      <c r="CX109" s="319"/>
      <c r="CY109" s="319"/>
      <c r="CZ109" s="319"/>
      <c r="DA109" s="319"/>
      <c r="DB109" s="319"/>
      <c r="DC109" s="320"/>
      <c r="DD109" s="342"/>
      <c r="DE109" s="343"/>
      <c r="DF109" s="343"/>
      <c r="DG109" s="343"/>
      <c r="DH109" s="343"/>
      <c r="DI109" s="343"/>
      <c r="DJ109" s="343"/>
      <c r="DK109" s="343"/>
      <c r="DL109" s="343"/>
      <c r="DM109" s="343"/>
      <c r="DN109" s="343"/>
      <c r="DO109" s="343"/>
      <c r="DP109" s="343"/>
      <c r="DQ109" s="343"/>
      <c r="DR109" s="343"/>
      <c r="DS109" s="343"/>
      <c r="DT109" s="343"/>
      <c r="DU109" s="343"/>
      <c r="DV109" s="343"/>
      <c r="DW109" s="344"/>
      <c r="DX109" s="339"/>
      <c r="DY109" s="340"/>
      <c r="DZ109" s="340"/>
      <c r="EA109" s="340"/>
      <c r="EB109" s="340"/>
      <c r="EC109" s="340"/>
      <c r="ED109" s="340"/>
      <c r="EE109" s="340"/>
      <c r="EF109" s="340"/>
      <c r="EG109" s="340"/>
      <c r="EH109" s="340"/>
      <c r="EI109" s="340"/>
      <c r="EJ109" s="340"/>
      <c r="EK109" s="340"/>
      <c r="EL109" s="340"/>
      <c r="EM109" s="340"/>
      <c r="EN109" s="340"/>
      <c r="EO109" s="340"/>
      <c r="EP109" s="340"/>
      <c r="EQ109" s="341"/>
      <c r="ER109" s="339"/>
      <c r="ES109" s="340"/>
      <c r="ET109" s="340"/>
      <c r="EU109" s="340"/>
      <c r="EV109" s="340"/>
      <c r="EW109" s="340"/>
      <c r="EX109" s="340"/>
      <c r="EY109" s="340"/>
      <c r="EZ109" s="340"/>
      <c r="FA109" s="340"/>
      <c r="FB109" s="340"/>
      <c r="FC109" s="340"/>
      <c r="FD109" s="340"/>
      <c r="FE109" s="340"/>
      <c r="FF109" s="340"/>
      <c r="FG109" s="340"/>
      <c r="FH109" s="340"/>
      <c r="FI109" s="340"/>
      <c r="FJ109" s="340"/>
      <c r="FK109" s="341"/>
    </row>
    <row r="110" spans="1:167" ht="12.75" customHeight="1" x14ac:dyDescent="0.2">
      <c r="A110" s="318"/>
      <c r="B110" s="319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20"/>
      <c r="Q110" s="73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92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292"/>
      <c r="AT110" s="292"/>
      <c r="AU110" s="292"/>
      <c r="AV110" s="292"/>
      <c r="AW110" s="292"/>
      <c r="AX110" s="292"/>
      <c r="AY110" s="292"/>
      <c r="AZ110" s="292"/>
      <c r="BA110" s="292"/>
      <c r="BB110" s="292"/>
      <c r="BC110" s="292"/>
      <c r="BD110" s="292"/>
      <c r="BE110" s="292"/>
      <c r="BF110" s="292"/>
      <c r="BG110" s="292"/>
      <c r="BH110" s="292"/>
      <c r="BI110" s="292"/>
      <c r="BJ110" s="292"/>
      <c r="BK110" s="292"/>
      <c r="BL110" s="292"/>
      <c r="BM110" s="292"/>
      <c r="BN110" s="292"/>
      <c r="BO110" s="292"/>
      <c r="BP110" s="292"/>
      <c r="BQ110" s="292"/>
      <c r="BR110" s="292"/>
      <c r="BS110" s="292"/>
      <c r="BT110" s="292"/>
      <c r="BU110" s="292"/>
      <c r="BV110" s="292"/>
      <c r="BW110" s="292"/>
      <c r="BX110" s="293"/>
      <c r="BY110" s="380"/>
      <c r="BZ110" s="381"/>
      <c r="CA110" s="381"/>
      <c r="CB110" s="381"/>
      <c r="CC110" s="381"/>
      <c r="CD110" s="381"/>
      <c r="CE110" s="381"/>
      <c r="CF110" s="381"/>
      <c r="CG110" s="381"/>
      <c r="CH110" s="381"/>
      <c r="CI110" s="381"/>
      <c r="CJ110" s="381"/>
      <c r="CK110" s="381"/>
      <c r="CL110" s="381"/>
      <c r="CM110" s="381"/>
      <c r="CN110" s="381"/>
      <c r="CO110" s="382"/>
      <c r="CP110" s="318"/>
      <c r="CQ110" s="319"/>
      <c r="CR110" s="319"/>
      <c r="CS110" s="319"/>
      <c r="CT110" s="319"/>
      <c r="CU110" s="319"/>
      <c r="CV110" s="319"/>
      <c r="CW110" s="319"/>
      <c r="CX110" s="319"/>
      <c r="CY110" s="319"/>
      <c r="CZ110" s="319"/>
      <c r="DA110" s="319"/>
      <c r="DB110" s="319"/>
      <c r="DC110" s="320"/>
      <c r="DD110" s="342"/>
      <c r="DE110" s="343"/>
      <c r="DF110" s="343"/>
      <c r="DG110" s="343"/>
      <c r="DH110" s="343"/>
      <c r="DI110" s="343"/>
      <c r="DJ110" s="343"/>
      <c r="DK110" s="343"/>
      <c r="DL110" s="343"/>
      <c r="DM110" s="343"/>
      <c r="DN110" s="343"/>
      <c r="DO110" s="343"/>
      <c r="DP110" s="343"/>
      <c r="DQ110" s="343"/>
      <c r="DR110" s="343"/>
      <c r="DS110" s="343"/>
      <c r="DT110" s="343"/>
      <c r="DU110" s="343"/>
      <c r="DV110" s="343"/>
      <c r="DW110" s="344"/>
      <c r="DX110" s="339"/>
      <c r="DY110" s="340"/>
      <c r="DZ110" s="340"/>
      <c r="EA110" s="340"/>
      <c r="EB110" s="340"/>
      <c r="EC110" s="340"/>
      <c r="ED110" s="340"/>
      <c r="EE110" s="340"/>
      <c r="EF110" s="340"/>
      <c r="EG110" s="340"/>
      <c r="EH110" s="340"/>
      <c r="EI110" s="340"/>
      <c r="EJ110" s="340"/>
      <c r="EK110" s="340"/>
      <c r="EL110" s="340"/>
      <c r="EM110" s="340"/>
      <c r="EN110" s="340"/>
      <c r="EO110" s="340"/>
      <c r="EP110" s="340"/>
      <c r="EQ110" s="341"/>
      <c r="ER110" s="339"/>
      <c r="ES110" s="340"/>
      <c r="ET110" s="340"/>
      <c r="EU110" s="340"/>
      <c r="EV110" s="340"/>
      <c r="EW110" s="340"/>
      <c r="EX110" s="340"/>
      <c r="EY110" s="340"/>
      <c r="EZ110" s="340"/>
      <c r="FA110" s="340"/>
      <c r="FB110" s="340"/>
      <c r="FC110" s="340"/>
      <c r="FD110" s="340"/>
      <c r="FE110" s="340"/>
      <c r="FF110" s="340"/>
      <c r="FG110" s="340"/>
      <c r="FH110" s="340"/>
      <c r="FI110" s="340"/>
      <c r="FJ110" s="340"/>
      <c r="FK110" s="341"/>
    </row>
    <row r="111" spans="1:167" ht="12.75" customHeight="1" x14ac:dyDescent="0.2">
      <c r="A111" s="318"/>
      <c r="B111" s="319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20"/>
      <c r="Q111" s="73"/>
      <c r="R111" s="292"/>
      <c r="S111" s="292"/>
      <c r="T111" s="292"/>
      <c r="U111" s="292"/>
      <c r="V111" s="292"/>
      <c r="W111" s="292"/>
      <c r="X111" s="292"/>
      <c r="Y111" s="292"/>
      <c r="Z111" s="292"/>
      <c r="AA111" s="292"/>
      <c r="AB111" s="292"/>
      <c r="AC111" s="292"/>
      <c r="AD111" s="292"/>
      <c r="AE111" s="292"/>
      <c r="AF111" s="292"/>
      <c r="AG111" s="292"/>
      <c r="AH111" s="292"/>
      <c r="AI111" s="292"/>
      <c r="AJ111" s="292"/>
      <c r="AK111" s="292"/>
      <c r="AL111" s="292"/>
      <c r="AM111" s="292"/>
      <c r="AN111" s="292"/>
      <c r="AO111" s="292"/>
      <c r="AP111" s="292"/>
      <c r="AQ111" s="292"/>
      <c r="AR111" s="292"/>
      <c r="AS111" s="292"/>
      <c r="AT111" s="292"/>
      <c r="AU111" s="292"/>
      <c r="AV111" s="292"/>
      <c r="AW111" s="292"/>
      <c r="AX111" s="292"/>
      <c r="AY111" s="292"/>
      <c r="AZ111" s="292"/>
      <c r="BA111" s="292"/>
      <c r="BB111" s="292"/>
      <c r="BC111" s="292"/>
      <c r="BD111" s="292"/>
      <c r="BE111" s="292"/>
      <c r="BF111" s="292"/>
      <c r="BG111" s="292"/>
      <c r="BH111" s="292"/>
      <c r="BI111" s="292"/>
      <c r="BJ111" s="292"/>
      <c r="BK111" s="292"/>
      <c r="BL111" s="292"/>
      <c r="BM111" s="292"/>
      <c r="BN111" s="292"/>
      <c r="BO111" s="292"/>
      <c r="BP111" s="292"/>
      <c r="BQ111" s="292"/>
      <c r="BR111" s="292"/>
      <c r="BS111" s="292"/>
      <c r="BT111" s="292"/>
      <c r="BU111" s="292"/>
      <c r="BV111" s="292"/>
      <c r="BW111" s="292"/>
      <c r="BX111" s="293"/>
      <c r="BY111" s="380"/>
      <c r="BZ111" s="381"/>
      <c r="CA111" s="381"/>
      <c r="CB111" s="381"/>
      <c r="CC111" s="381"/>
      <c r="CD111" s="381"/>
      <c r="CE111" s="381"/>
      <c r="CF111" s="381"/>
      <c r="CG111" s="381"/>
      <c r="CH111" s="381"/>
      <c r="CI111" s="381"/>
      <c r="CJ111" s="381"/>
      <c r="CK111" s="381"/>
      <c r="CL111" s="381"/>
      <c r="CM111" s="381"/>
      <c r="CN111" s="381"/>
      <c r="CO111" s="382"/>
      <c r="CP111" s="318"/>
      <c r="CQ111" s="319"/>
      <c r="CR111" s="319"/>
      <c r="CS111" s="319"/>
      <c r="CT111" s="319"/>
      <c r="CU111" s="319"/>
      <c r="CV111" s="319"/>
      <c r="CW111" s="319"/>
      <c r="CX111" s="319"/>
      <c r="CY111" s="319"/>
      <c r="CZ111" s="319"/>
      <c r="DA111" s="319"/>
      <c r="DB111" s="319"/>
      <c r="DC111" s="320"/>
      <c r="DD111" s="342"/>
      <c r="DE111" s="343"/>
      <c r="DF111" s="343"/>
      <c r="DG111" s="343"/>
      <c r="DH111" s="343"/>
      <c r="DI111" s="343"/>
      <c r="DJ111" s="343"/>
      <c r="DK111" s="343"/>
      <c r="DL111" s="343"/>
      <c r="DM111" s="343"/>
      <c r="DN111" s="343"/>
      <c r="DO111" s="343"/>
      <c r="DP111" s="343"/>
      <c r="DQ111" s="343"/>
      <c r="DR111" s="343"/>
      <c r="DS111" s="343"/>
      <c r="DT111" s="343"/>
      <c r="DU111" s="343"/>
      <c r="DV111" s="343"/>
      <c r="DW111" s="344"/>
      <c r="DX111" s="339"/>
      <c r="DY111" s="340"/>
      <c r="DZ111" s="340"/>
      <c r="EA111" s="340"/>
      <c r="EB111" s="340"/>
      <c r="EC111" s="340"/>
      <c r="ED111" s="340"/>
      <c r="EE111" s="340"/>
      <c r="EF111" s="340"/>
      <c r="EG111" s="340"/>
      <c r="EH111" s="340"/>
      <c r="EI111" s="340"/>
      <c r="EJ111" s="340"/>
      <c r="EK111" s="340"/>
      <c r="EL111" s="340"/>
      <c r="EM111" s="340"/>
      <c r="EN111" s="340"/>
      <c r="EO111" s="340"/>
      <c r="EP111" s="340"/>
      <c r="EQ111" s="341"/>
      <c r="ER111" s="339"/>
      <c r="ES111" s="340"/>
      <c r="ET111" s="340"/>
      <c r="EU111" s="340"/>
      <c r="EV111" s="340"/>
      <c r="EW111" s="340"/>
      <c r="EX111" s="340"/>
      <c r="EY111" s="340"/>
      <c r="EZ111" s="340"/>
      <c r="FA111" s="340"/>
      <c r="FB111" s="340"/>
      <c r="FC111" s="340"/>
      <c r="FD111" s="340"/>
      <c r="FE111" s="340"/>
      <c r="FF111" s="340"/>
      <c r="FG111" s="340"/>
      <c r="FH111" s="340"/>
      <c r="FI111" s="340"/>
      <c r="FJ111" s="340"/>
      <c r="FK111" s="341"/>
    </row>
    <row r="112" spans="1:167" ht="12.75" customHeight="1" x14ac:dyDescent="0.2">
      <c r="A112" s="318"/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20"/>
      <c r="Q112" s="73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292"/>
      <c r="AH112" s="292"/>
      <c r="AI112" s="292"/>
      <c r="AJ112" s="292"/>
      <c r="AK112" s="292"/>
      <c r="AL112" s="292"/>
      <c r="AM112" s="292"/>
      <c r="AN112" s="292"/>
      <c r="AO112" s="292"/>
      <c r="AP112" s="292"/>
      <c r="AQ112" s="292"/>
      <c r="AR112" s="292"/>
      <c r="AS112" s="292"/>
      <c r="AT112" s="292"/>
      <c r="AU112" s="292"/>
      <c r="AV112" s="292"/>
      <c r="AW112" s="292"/>
      <c r="AX112" s="292"/>
      <c r="AY112" s="292"/>
      <c r="AZ112" s="292"/>
      <c r="BA112" s="292"/>
      <c r="BB112" s="292"/>
      <c r="BC112" s="292"/>
      <c r="BD112" s="292"/>
      <c r="BE112" s="292"/>
      <c r="BF112" s="292"/>
      <c r="BG112" s="292"/>
      <c r="BH112" s="292"/>
      <c r="BI112" s="292"/>
      <c r="BJ112" s="292"/>
      <c r="BK112" s="292"/>
      <c r="BL112" s="292"/>
      <c r="BM112" s="292"/>
      <c r="BN112" s="292"/>
      <c r="BO112" s="292"/>
      <c r="BP112" s="292"/>
      <c r="BQ112" s="292"/>
      <c r="BR112" s="292"/>
      <c r="BS112" s="292"/>
      <c r="BT112" s="292"/>
      <c r="BU112" s="292"/>
      <c r="BV112" s="292"/>
      <c r="BW112" s="292"/>
      <c r="BX112" s="293"/>
      <c r="BY112" s="380"/>
      <c r="BZ112" s="381"/>
      <c r="CA112" s="381"/>
      <c r="CB112" s="381"/>
      <c r="CC112" s="381"/>
      <c r="CD112" s="381"/>
      <c r="CE112" s="381"/>
      <c r="CF112" s="381"/>
      <c r="CG112" s="381"/>
      <c r="CH112" s="381"/>
      <c r="CI112" s="381"/>
      <c r="CJ112" s="381"/>
      <c r="CK112" s="381"/>
      <c r="CL112" s="381"/>
      <c r="CM112" s="381"/>
      <c r="CN112" s="381"/>
      <c r="CO112" s="382"/>
      <c r="CP112" s="318"/>
      <c r="CQ112" s="319"/>
      <c r="CR112" s="319"/>
      <c r="CS112" s="319"/>
      <c r="CT112" s="319"/>
      <c r="CU112" s="319"/>
      <c r="CV112" s="319"/>
      <c r="CW112" s="319"/>
      <c r="CX112" s="319"/>
      <c r="CY112" s="319"/>
      <c r="CZ112" s="319"/>
      <c r="DA112" s="319"/>
      <c r="DB112" s="319"/>
      <c r="DC112" s="320"/>
      <c r="DD112" s="342"/>
      <c r="DE112" s="343"/>
      <c r="DF112" s="343"/>
      <c r="DG112" s="343"/>
      <c r="DH112" s="343"/>
      <c r="DI112" s="343"/>
      <c r="DJ112" s="343"/>
      <c r="DK112" s="343"/>
      <c r="DL112" s="343"/>
      <c r="DM112" s="343"/>
      <c r="DN112" s="343"/>
      <c r="DO112" s="343"/>
      <c r="DP112" s="343"/>
      <c r="DQ112" s="343"/>
      <c r="DR112" s="343"/>
      <c r="DS112" s="343"/>
      <c r="DT112" s="343"/>
      <c r="DU112" s="343"/>
      <c r="DV112" s="343"/>
      <c r="DW112" s="344"/>
      <c r="DX112" s="339"/>
      <c r="DY112" s="340"/>
      <c r="DZ112" s="340"/>
      <c r="EA112" s="340"/>
      <c r="EB112" s="340"/>
      <c r="EC112" s="340"/>
      <c r="ED112" s="340"/>
      <c r="EE112" s="340"/>
      <c r="EF112" s="340"/>
      <c r="EG112" s="340"/>
      <c r="EH112" s="340"/>
      <c r="EI112" s="340"/>
      <c r="EJ112" s="340"/>
      <c r="EK112" s="340"/>
      <c r="EL112" s="340"/>
      <c r="EM112" s="340"/>
      <c r="EN112" s="340"/>
      <c r="EO112" s="340"/>
      <c r="EP112" s="340"/>
      <c r="EQ112" s="341"/>
      <c r="ER112" s="339"/>
      <c r="ES112" s="340"/>
      <c r="ET112" s="340"/>
      <c r="EU112" s="340"/>
      <c r="EV112" s="340"/>
      <c r="EW112" s="340"/>
      <c r="EX112" s="340"/>
      <c r="EY112" s="340"/>
      <c r="EZ112" s="340"/>
      <c r="FA112" s="340"/>
      <c r="FB112" s="340"/>
      <c r="FC112" s="340"/>
      <c r="FD112" s="340"/>
      <c r="FE112" s="340"/>
      <c r="FF112" s="340"/>
      <c r="FG112" s="340"/>
      <c r="FH112" s="340"/>
      <c r="FI112" s="340"/>
      <c r="FJ112" s="340"/>
      <c r="FK112" s="341"/>
    </row>
    <row r="113" spans="1:167" ht="12.75" customHeight="1" x14ac:dyDescent="0.2">
      <c r="A113" s="318"/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20"/>
      <c r="Q113" s="73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2"/>
      <c r="BB113" s="292"/>
      <c r="BC113" s="292"/>
      <c r="BD113" s="292"/>
      <c r="BE113" s="292"/>
      <c r="BF113" s="292"/>
      <c r="BG113" s="292"/>
      <c r="BH113" s="292"/>
      <c r="BI113" s="292"/>
      <c r="BJ113" s="292"/>
      <c r="BK113" s="292"/>
      <c r="BL113" s="292"/>
      <c r="BM113" s="292"/>
      <c r="BN113" s="292"/>
      <c r="BO113" s="292"/>
      <c r="BP113" s="292"/>
      <c r="BQ113" s="292"/>
      <c r="BR113" s="292"/>
      <c r="BS113" s="292"/>
      <c r="BT113" s="292"/>
      <c r="BU113" s="292"/>
      <c r="BV113" s="292"/>
      <c r="BW113" s="292"/>
      <c r="BX113" s="293"/>
      <c r="BY113" s="380"/>
      <c r="BZ113" s="381"/>
      <c r="CA113" s="381"/>
      <c r="CB113" s="381"/>
      <c r="CC113" s="381"/>
      <c r="CD113" s="381"/>
      <c r="CE113" s="381"/>
      <c r="CF113" s="381"/>
      <c r="CG113" s="381"/>
      <c r="CH113" s="381"/>
      <c r="CI113" s="381"/>
      <c r="CJ113" s="381"/>
      <c r="CK113" s="381"/>
      <c r="CL113" s="381"/>
      <c r="CM113" s="381"/>
      <c r="CN113" s="381"/>
      <c r="CO113" s="382"/>
      <c r="CP113" s="318"/>
      <c r="CQ113" s="319"/>
      <c r="CR113" s="319"/>
      <c r="CS113" s="319"/>
      <c r="CT113" s="319"/>
      <c r="CU113" s="319"/>
      <c r="CV113" s="319"/>
      <c r="CW113" s="319"/>
      <c r="CX113" s="319"/>
      <c r="CY113" s="319"/>
      <c r="CZ113" s="319"/>
      <c r="DA113" s="319"/>
      <c r="DB113" s="319"/>
      <c r="DC113" s="320"/>
      <c r="DD113" s="342"/>
      <c r="DE113" s="343"/>
      <c r="DF113" s="343"/>
      <c r="DG113" s="343"/>
      <c r="DH113" s="343"/>
      <c r="DI113" s="343"/>
      <c r="DJ113" s="343"/>
      <c r="DK113" s="343"/>
      <c r="DL113" s="343"/>
      <c r="DM113" s="343"/>
      <c r="DN113" s="343"/>
      <c r="DO113" s="343"/>
      <c r="DP113" s="343"/>
      <c r="DQ113" s="343"/>
      <c r="DR113" s="343"/>
      <c r="DS113" s="343"/>
      <c r="DT113" s="343"/>
      <c r="DU113" s="343"/>
      <c r="DV113" s="343"/>
      <c r="DW113" s="344"/>
      <c r="DX113" s="339"/>
      <c r="DY113" s="340"/>
      <c r="DZ113" s="340"/>
      <c r="EA113" s="340"/>
      <c r="EB113" s="340"/>
      <c r="EC113" s="340"/>
      <c r="ED113" s="340"/>
      <c r="EE113" s="340"/>
      <c r="EF113" s="340"/>
      <c r="EG113" s="340"/>
      <c r="EH113" s="340"/>
      <c r="EI113" s="340"/>
      <c r="EJ113" s="340"/>
      <c r="EK113" s="340"/>
      <c r="EL113" s="340"/>
      <c r="EM113" s="340"/>
      <c r="EN113" s="340"/>
      <c r="EO113" s="340"/>
      <c r="EP113" s="340"/>
      <c r="EQ113" s="341"/>
      <c r="ER113" s="339"/>
      <c r="ES113" s="340"/>
      <c r="ET113" s="340"/>
      <c r="EU113" s="340"/>
      <c r="EV113" s="340"/>
      <c r="EW113" s="340"/>
      <c r="EX113" s="340"/>
      <c r="EY113" s="340"/>
      <c r="EZ113" s="340"/>
      <c r="FA113" s="340"/>
      <c r="FB113" s="340"/>
      <c r="FC113" s="340"/>
      <c r="FD113" s="340"/>
      <c r="FE113" s="340"/>
      <c r="FF113" s="340"/>
      <c r="FG113" s="340"/>
      <c r="FH113" s="340"/>
      <c r="FI113" s="340"/>
      <c r="FJ113" s="340"/>
      <c r="FK113" s="341"/>
    </row>
    <row r="114" spans="1:167" ht="12.75" customHeight="1" x14ac:dyDescent="0.2">
      <c r="A114" s="318"/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20"/>
      <c r="Q114" s="73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2"/>
      <c r="AC114" s="292"/>
      <c r="AD114" s="292"/>
      <c r="AE114" s="292"/>
      <c r="AF114" s="292"/>
      <c r="AG114" s="292"/>
      <c r="AH114" s="292"/>
      <c r="AI114" s="292"/>
      <c r="AJ114" s="292"/>
      <c r="AK114" s="292"/>
      <c r="AL114" s="292"/>
      <c r="AM114" s="292"/>
      <c r="AN114" s="292"/>
      <c r="AO114" s="292"/>
      <c r="AP114" s="292"/>
      <c r="AQ114" s="292"/>
      <c r="AR114" s="292"/>
      <c r="AS114" s="292"/>
      <c r="AT114" s="292"/>
      <c r="AU114" s="292"/>
      <c r="AV114" s="292"/>
      <c r="AW114" s="292"/>
      <c r="AX114" s="292"/>
      <c r="AY114" s="292"/>
      <c r="AZ114" s="292"/>
      <c r="BA114" s="292"/>
      <c r="BB114" s="292"/>
      <c r="BC114" s="292"/>
      <c r="BD114" s="292"/>
      <c r="BE114" s="292"/>
      <c r="BF114" s="292"/>
      <c r="BG114" s="292"/>
      <c r="BH114" s="292"/>
      <c r="BI114" s="292"/>
      <c r="BJ114" s="292"/>
      <c r="BK114" s="292"/>
      <c r="BL114" s="292"/>
      <c r="BM114" s="292"/>
      <c r="BN114" s="292"/>
      <c r="BO114" s="292"/>
      <c r="BP114" s="292"/>
      <c r="BQ114" s="292"/>
      <c r="BR114" s="292"/>
      <c r="BS114" s="292"/>
      <c r="BT114" s="292"/>
      <c r="BU114" s="292"/>
      <c r="BV114" s="292"/>
      <c r="BW114" s="292"/>
      <c r="BX114" s="293"/>
      <c r="BY114" s="380"/>
      <c r="BZ114" s="381"/>
      <c r="CA114" s="381"/>
      <c r="CB114" s="381"/>
      <c r="CC114" s="381"/>
      <c r="CD114" s="381"/>
      <c r="CE114" s="381"/>
      <c r="CF114" s="381"/>
      <c r="CG114" s="381"/>
      <c r="CH114" s="381"/>
      <c r="CI114" s="381"/>
      <c r="CJ114" s="381"/>
      <c r="CK114" s="381"/>
      <c r="CL114" s="381"/>
      <c r="CM114" s="381"/>
      <c r="CN114" s="381"/>
      <c r="CO114" s="382"/>
      <c r="CP114" s="318"/>
      <c r="CQ114" s="319"/>
      <c r="CR114" s="319"/>
      <c r="CS114" s="319"/>
      <c r="CT114" s="319"/>
      <c r="CU114" s="319"/>
      <c r="CV114" s="319"/>
      <c r="CW114" s="319"/>
      <c r="CX114" s="319"/>
      <c r="CY114" s="319"/>
      <c r="CZ114" s="319"/>
      <c r="DA114" s="319"/>
      <c r="DB114" s="319"/>
      <c r="DC114" s="320"/>
      <c r="DD114" s="342"/>
      <c r="DE114" s="343"/>
      <c r="DF114" s="343"/>
      <c r="DG114" s="343"/>
      <c r="DH114" s="343"/>
      <c r="DI114" s="343"/>
      <c r="DJ114" s="343"/>
      <c r="DK114" s="343"/>
      <c r="DL114" s="343"/>
      <c r="DM114" s="343"/>
      <c r="DN114" s="343"/>
      <c r="DO114" s="343"/>
      <c r="DP114" s="343"/>
      <c r="DQ114" s="343"/>
      <c r="DR114" s="343"/>
      <c r="DS114" s="343"/>
      <c r="DT114" s="343"/>
      <c r="DU114" s="343"/>
      <c r="DV114" s="343"/>
      <c r="DW114" s="344"/>
      <c r="DX114" s="339"/>
      <c r="DY114" s="340"/>
      <c r="DZ114" s="340"/>
      <c r="EA114" s="340"/>
      <c r="EB114" s="340"/>
      <c r="EC114" s="340"/>
      <c r="ED114" s="340"/>
      <c r="EE114" s="340"/>
      <c r="EF114" s="340"/>
      <c r="EG114" s="340"/>
      <c r="EH114" s="340"/>
      <c r="EI114" s="340"/>
      <c r="EJ114" s="340"/>
      <c r="EK114" s="340"/>
      <c r="EL114" s="340"/>
      <c r="EM114" s="340"/>
      <c r="EN114" s="340"/>
      <c r="EO114" s="340"/>
      <c r="EP114" s="340"/>
      <c r="EQ114" s="341"/>
      <c r="ER114" s="339"/>
      <c r="ES114" s="340"/>
      <c r="ET114" s="340"/>
      <c r="EU114" s="340"/>
      <c r="EV114" s="340"/>
      <c r="EW114" s="340"/>
      <c r="EX114" s="340"/>
      <c r="EY114" s="340"/>
      <c r="EZ114" s="340"/>
      <c r="FA114" s="340"/>
      <c r="FB114" s="340"/>
      <c r="FC114" s="340"/>
      <c r="FD114" s="340"/>
      <c r="FE114" s="340"/>
      <c r="FF114" s="340"/>
      <c r="FG114" s="340"/>
      <c r="FH114" s="340"/>
      <c r="FI114" s="340"/>
      <c r="FJ114" s="340"/>
      <c r="FK114" s="341"/>
    </row>
    <row r="115" spans="1:167" ht="12.75" customHeight="1" x14ac:dyDescent="0.2">
      <c r="A115" s="318"/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20"/>
      <c r="Q115" s="73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92"/>
      <c r="AI115" s="292"/>
      <c r="AJ115" s="292"/>
      <c r="AK115" s="292"/>
      <c r="AL115" s="292"/>
      <c r="AM115" s="292"/>
      <c r="AN115" s="292"/>
      <c r="AO115" s="292"/>
      <c r="AP115" s="292"/>
      <c r="AQ115" s="292"/>
      <c r="AR115" s="292"/>
      <c r="AS115" s="292"/>
      <c r="AT115" s="292"/>
      <c r="AU115" s="292"/>
      <c r="AV115" s="292"/>
      <c r="AW115" s="292"/>
      <c r="AX115" s="292"/>
      <c r="AY115" s="292"/>
      <c r="AZ115" s="292"/>
      <c r="BA115" s="292"/>
      <c r="BB115" s="292"/>
      <c r="BC115" s="292"/>
      <c r="BD115" s="292"/>
      <c r="BE115" s="292"/>
      <c r="BF115" s="292"/>
      <c r="BG115" s="292"/>
      <c r="BH115" s="292"/>
      <c r="BI115" s="292"/>
      <c r="BJ115" s="292"/>
      <c r="BK115" s="292"/>
      <c r="BL115" s="292"/>
      <c r="BM115" s="292"/>
      <c r="BN115" s="292"/>
      <c r="BO115" s="292"/>
      <c r="BP115" s="292"/>
      <c r="BQ115" s="292"/>
      <c r="BR115" s="292"/>
      <c r="BS115" s="292"/>
      <c r="BT115" s="292"/>
      <c r="BU115" s="292"/>
      <c r="BV115" s="292"/>
      <c r="BW115" s="292"/>
      <c r="BX115" s="293"/>
      <c r="BY115" s="380"/>
      <c r="BZ115" s="381"/>
      <c r="CA115" s="381"/>
      <c r="CB115" s="381"/>
      <c r="CC115" s="381"/>
      <c r="CD115" s="381"/>
      <c r="CE115" s="381"/>
      <c r="CF115" s="381"/>
      <c r="CG115" s="381"/>
      <c r="CH115" s="381"/>
      <c r="CI115" s="381"/>
      <c r="CJ115" s="381"/>
      <c r="CK115" s="381"/>
      <c r="CL115" s="381"/>
      <c r="CM115" s="381"/>
      <c r="CN115" s="381"/>
      <c r="CO115" s="382"/>
      <c r="CP115" s="318"/>
      <c r="CQ115" s="319"/>
      <c r="CR115" s="319"/>
      <c r="CS115" s="319"/>
      <c r="CT115" s="319"/>
      <c r="CU115" s="319"/>
      <c r="CV115" s="319"/>
      <c r="CW115" s="319"/>
      <c r="CX115" s="319"/>
      <c r="CY115" s="319"/>
      <c r="CZ115" s="319"/>
      <c r="DA115" s="319"/>
      <c r="DB115" s="319"/>
      <c r="DC115" s="320"/>
      <c r="DD115" s="342"/>
      <c r="DE115" s="343"/>
      <c r="DF115" s="343"/>
      <c r="DG115" s="343"/>
      <c r="DH115" s="343"/>
      <c r="DI115" s="343"/>
      <c r="DJ115" s="343"/>
      <c r="DK115" s="343"/>
      <c r="DL115" s="343"/>
      <c r="DM115" s="343"/>
      <c r="DN115" s="343"/>
      <c r="DO115" s="343"/>
      <c r="DP115" s="343"/>
      <c r="DQ115" s="343"/>
      <c r="DR115" s="343"/>
      <c r="DS115" s="343"/>
      <c r="DT115" s="343"/>
      <c r="DU115" s="343"/>
      <c r="DV115" s="343"/>
      <c r="DW115" s="344"/>
      <c r="DX115" s="339"/>
      <c r="DY115" s="340"/>
      <c r="DZ115" s="340"/>
      <c r="EA115" s="340"/>
      <c r="EB115" s="340"/>
      <c r="EC115" s="340"/>
      <c r="ED115" s="340"/>
      <c r="EE115" s="340"/>
      <c r="EF115" s="340"/>
      <c r="EG115" s="340"/>
      <c r="EH115" s="340"/>
      <c r="EI115" s="340"/>
      <c r="EJ115" s="340"/>
      <c r="EK115" s="340"/>
      <c r="EL115" s="340"/>
      <c r="EM115" s="340"/>
      <c r="EN115" s="340"/>
      <c r="EO115" s="340"/>
      <c r="EP115" s="340"/>
      <c r="EQ115" s="341"/>
      <c r="ER115" s="339"/>
      <c r="ES115" s="340"/>
      <c r="ET115" s="340"/>
      <c r="EU115" s="340"/>
      <c r="EV115" s="340"/>
      <c r="EW115" s="340"/>
      <c r="EX115" s="340"/>
      <c r="EY115" s="340"/>
      <c r="EZ115" s="340"/>
      <c r="FA115" s="340"/>
      <c r="FB115" s="340"/>
      <c r="FC115" s="340"/>
      <c r="FD115" s="340"/>
      <c r="FE115" s="340"/>
      <c r="FF115" s="340"/>
      <c r="FG115" s="340"/>
      <c r="FH115" s="340"/>
      <c r="FI115" s="340"/>
      <c r="FJ115" s="340"/>
      <c r="FK115" s="341"/>
    </row>
    <row r="116" spans="1:167" ht="12.75" customHeight="1" x14ac:dyDescent="0.2">
      <c r="A116" s="318"/>
      <c r="B116" s="319"/>
      <c r="C116" s="319"/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19"/>
      <c r="P116" s="320"/>
      <c r="Q116" s="73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92"/>
      <c r="AI116" s="292"/>
      <c r="AJ116" s="292"/>
      <c r="AK116" s="292"/>
      <c r="AL116" s="292"/>
      <c r="AM116" s="292"/>
      <c r="AN116" s="292"/>
      <c r="AO116" s="292"/>
      <c r="AP116" s="292"/>
      <c r="AQ116" s="292"/>
      <c r="AR116" s="292"/>
      <c r="AS116" s="292"/>
      <c r="AT116" s="292"/>
      <c r="AU116" s="292"/>
      <c r="AV116" s="292"/>
      <c r="AW116" s="292"/>
      <c r="AX116" s="292"/>
      <c r="AY116" s="292"/>
      <c r="AZ116" s="292"/>
      <c r="BA116" s="292"/>
      <c r="BB116" s="292"/>
      <c r="BC116" s="292"/>
      <c r="BD116" s="292"/>
      <c r="BE116" s="292"/>
      <c r="BF116" s="292"/>
      <c r="BG116" s="292"/>
      <c r="BH116" s="292"/>
      <c r="BI116" s="292"/>
      <c r="BJ116" s="292"/>
      <c r="BK116" s="292"/>
      <c r="BL116" s="292"/>
      <c r="BM116" s="292"/>
      <c r="BN116" s="292"/>
      <c r="BO116" s="292"/>
      <c r="BP116" s="292"/>
      <c r="BQ116" s="292"/>
      <c r="BR116" s="292"/>
      <c r="BS116" s="292"/>
      <c r="BT116" s="292"/>
      <c r="BU116" s="292"/>
      <c r="BV116" s="292"/>
      <c r="BW116" s="292"/>
      <c r="BX116" s="293"/>
      <c r="BY116" s="380"/>
      <c r="BZ116" s="381"/>
      <c r="CA116" s="381"/>
      <c r="CB116" s="381"/>
      <c r="CC116" s="381"/>
      <c r="CD116" s="381"/>
      <c r="CE116" s="381"/>
      <c r="CF116" s="381"/>
      <c r="CG116" s="381"/>
      <c r="CH116" s="381"/>
      <c r="CI116" s="381"/>
      <c r="CJ116" s="381"/>
      <c r="CK116" s="381"/>
      <c r="CL116" s="381"/>
      <c r="CM116" s="381"/>
      <c r="CN116" s="381"/>
      <c r="CO116" s="382"/>
      <c r="CP116" s="318"/>
      <c r="CQ116" s="319"/>
      <c r="CR116" s="319"/>
      <c r="CS116" s="319"/>
      <c r="CT116" s="319"/>
      <c r="CU116" s="319"/>
      <c r="CV116" s="319"/>
      <c r="CW116" s="319"/>
      <c r="CX116" s="319"/>
      <c r="CY116" s="319"/>
      <c r="CZ116" s="319"/>
      <c r="DA116" s="319"/>
      <c r="DB116" s="319"/>
      <c r="DC116" s="320"/>
      <c r="DD116" s="342"/>
      <c r="DE116" s="343"/>
      <c r="DF116" s="343"/>
      <c r="DG116" s="343"/>
      <c r="DH116" s="343"/>
      <c r="DI116" s="343"/>
      <c r="DJ116" s="343"/>
      <c r="DK116" s="343"/>
      <c r="DL116" s="343"/>
      <c r="DM116" s="343"/>
      <c r="DN116" s="343"/>
      <c r="DO116" s="343"/>
      <c r="DP116" s="343"/>
      <c r="DQ116" s="343"/>
      <c r="DR116" s="343"/>
      <c r="DS116" s="343"/>
      <c r="DT116" s="343"/>
      <c r="DU116" s="343"/>
      <c r="DV116" s="343"/>
      <c r="DW116" s="344"/>
      <c r="DX116" s="339"/>
      <c r="DY116" s="340"/>
      <c r="DZ116" s="340"/>
      <c r="EA116" s="340"/>
      <c r="EB116" s="340"/>
      <c r="EC116" s="340"/>
      <c r="ED116" s="340"/>
      <c r="EE116" s="340"/>
      <c r="EF116" s="340"/>
      <c r="EG116" s="340"/>
      <c r="EH116" s="340"/>
      <c r="EI116" s="340"/>
      <c r="EJ116" s="340"/>
      <c r="EK116" s="340"/>
      <c r="EL116" s="340"/>
      <c r="EM116" s="340"/>
      <c r="EN116" s="340"/>
      <c r="EO116" s="340"/>
      <c r="EP116" s="340"/>
      <c r="EQ116" s="341"/>
      <c r="ER116" s="339"/>
      <c r="ES116" s="340"/>
      <c r="ET116" s="340"/>
      <c r="EU116" s="340"/>
      <c r="EV116" s="340"/>
      <c r="EW116" s="340"/>
      <c r="EX116" s="340"/>
      <c r="EY116" s="340"/>
      <c r="EZ116" s="340"/>
      <c r="FA116" s="340"/>
      <c r="FB116" s="340"/>
      <c r="FC116" s="340"/>
      <c r="FD116" s="340"/>
      <c r="FE116" s="340"/>
      <c r="FF116" s="340"/>
      <c r="FG116" s="340"/>
      <c r="FH116" s="340"/>
      <c r="FI116" s="340"/>
      <c r="FJ116" s="340"/>
      <c r="FK116" s="341"/>
    </row>
    <row r="117" spans="1:167" x14ac:dyDescent="0.2">
      <c r="A117" s="349" t="s">
        <v>41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351"/>
      <c r="Q117" s="25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  <c r="BI117" s="203"/>
      <c r="BJ117" s="203"/>
      <c r="BK117" s="203"/>
      <c r="BL117" s="203"/>
      <c r="BM117" s="203"/>
      <c r="BN117" s="203"/>
      <c r="BO117" s="203"/>
      <c r="BP117" s="203"/>
      <c r="BQ117" s="203"/>
      <c r="BR117" s="203"/>
      <c r="BS117" s="203"/>
      <c r="BT117" s="203"/>
      <c r="BU117" s="203"/>
      <c r="BV117" s="203"/>
      <c r="BW117" s="203"/>
      <c r="BX117" s="203"/>
      <c r="BY117" s="203"/>
      <c r="BZ117" s="203"/>
      <c r="CA117" s="203"/>
      <c r="CB117" s="203"/>
      <c r="CC117" s="203"/>
      <c r="CD117" s="203"/>
      <c r="CE117" s="203"/>
      <c r="CF117" s="203"/>
      <c r="CG117" s="203"/>
      <c r="CH117" s="203"/>
      <c r="CI117" s="203"/>
      <c r="CJ117" s="203"/>
      <c r="CK117" s="203"/>
      <c r="CL117" s="203"/>
      <c r="CM117" s="203"/>
      <c r="CN117" s="203"/>
      <c r="CO117" s="203"/>
      <c r="CP117" s="203"/>
      <c r="CQ117" s="203"/>
      <c r="CR117" s="203"/>
      <c r="CS117" s="203"/>
      <c r="CT117" s="203"/>
      <c r="CU117" s="203"/>
      <c r="CV117" s="203"/>
      <c r="CW117" s="203"/>
      <c r="CX117" s="203"/>
      <c r="CY117" s="203"/>
      <c r="CZ117" s="203"/>
      <c r="DA117" s="203"/>
      <c r="DB117" s="203"/>
      <c r="DC117" s="203"/>
      <c r="DD117" s="203"/>
      <c r="DE117" s="203"/>
      <c r="DF117" s="203"/>
      <c r="DG117" s="203"/>
      <c r="DH117" s="203"/>
      <c r="DI117" s="203"/>
      <c r="DJ117" s="203"/>
      <c r="DK117" s="203"/>
      <c r="DL117" s="203"/>
      <c r="DM117" s="203"/>
      <c r="DN117" s="203"/>
      <c r="DO117" s="203"/>
      <c r="DP117" s="203"/>
      <c r="DQ117" s="203"/>
      <c r="DR117" s="203"/>
      <c r="DS117" s="203"/>
      <c r="DT117" s="203"/>
      <c r="DU117" s="203"/>
      <c r="DV117" s="203"/>
      <c r="DW117" s="203"/>
      <c r="DX117" s="203"/>
      <c r="DY117" s="203"/>
      <c r="DZ117" s="203"/>
      <c r="EA117" s="203"/>
      <c r="EB117" s="203"/>
      <c r="EC117" s="203"/>
      <c r="ED117" s="203"/>
      <c r="EE117" s="203"/>
      <c r="EF117" s="203"/>
      <c r="EG117" s="203"/>
      <c r="EH117" s="203"/>
      <c r="EI117" s="203"/>
      <c r="EJ117" s="203"/>
      <c r="EK117" s="203"/>
      <c r="EL117" s="203"/>
      <c r="EM117" s="203"/>
      <c r="EN117" s="203"/>
      <c r="EO117" s="203"/>
      <c r="EP117" s="203"/>
      <c r="EQ117" s="203"/>
      <c r="ER117" s="203"/>
      <c r="ES117" s="203"/>
      <c r="ET117" s="203"/>
      <c r="EU117" s="203"/>
      <c r="EV117" s="203"/>
      <c r="EW117" s="203"/>
      <c r="EX117" s="203"/>
      <c r="EY117" s="203"/>
      <c r="EZ117" s="203"/>
      <c r="FA117" s="203"/>
      <c r="FB117" s="203"/>
      <c r="FC117" s="203"/>
      <c r="FD117" s="203"/>
      <c r="FE117" s="203"/>
      <c r="FF117" s="203"/>
      <c r="FG117" s="203"/>
      <c r="FH117" s="203"/>
      <c r="FI117" s="203"/>
      <c r="FJ117" s="203"/>
      <c r="FK117" s="21"/>
    </row>
    <row r="118" spans="1:167" x14ac:dyDescent="0.2">
      <c r="A118" s="246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8"/>
      <c r="Q118" s="16"/>
      <c r="R118" s="203"/>
      <c r="S118" s="203"/>
      <c r="T118" s="203"/>
      <c r="U118" s="203"/>
      <c r="V118" s="203"/>
      <c r="W118" s="203"/>
      <c r="X118" s="203"/>
      <c r="Y118" s="203"/>
      <c r="Z118" s="203"/>
      <c r="AA118" s="203"/>
      <c r="AB118" s="203"/>
      <c r="AC118" s="203"/>
      <c r="AD118" s="203"/>
      <c r="AE118" s="203"/>
      <c r="AF118" s="203"/>
      <c r="AG118" s="203"/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  <c r="BI118" s="203"/>
      <c r="BJ118" s="203"/>
      <c r="BK118" s="203"/>
      <c r="BL118" s="203"/>
      <c r="BM118" s="203"/>
      <c r="BN118" s="203"/>
      <c r="BO118" s="203"/>
      <c r="BP118" s="203"/>
      <c r="BQ118" s="203"/>
      <c r="BR118" s="203"/>
      <c r="BS118" s="203"/>
      <c r="BT118" s="203"/>
      <c r="BU118" s="203"/>
      <c r="BV118" s="203"/>
      <c r="BW118" s="203"/>
      <c r="BX118" s="203"/>
      <c r="BY118" s="203"/>
      <c r="BZ118" s="203"/>
      <c r="CA118" s="203"/>
      <c r="CB118" s="203"/>
      <c r="CC118" s="203"/>
      <c r="CD118" s="203"/>
      <c r="CE118" s="203"/>
      <c r="CF118" s="203"/>
      <c r="CG118" s="203"/>
      <c r="CH118" s="203"/>
      <c r="CI118" s="203"/>
      <c r="CJ118" s="203"/>
      <c r="CK118" s="203"/>
      <c r="CL118" s="203"/>
      <c r="CM118" s="203"/>
      <c r="CN118" s="203"/>
      <c r="CO118" s="203"/>
      <c r="CP118" s="203"/>
      <c r="CQ118" s="203"/>
      <c r="CR118" s="203"/>
      <c r="CS118" s="203"/>
      <c r="CT118" s="203"/>
      <c r="CU118" s="203"/>
      <c r="CV118" s="203"/>
      <c r="CW118" s="203"/>
      <c r="CX118" s="203"/>
      <c r="CY118" s="203"/>
      <c r="CZ118" s="203"/>
      <c r="DA118" s="203"/>
      <c r="DB118" s="203"/>
      <c r="DC118" s="203"/>
      <c r="DD118" s="203"/>
      <c r="DE118" s="203"/>
      <c r="DF118" s="203"/>
      <c r="DG118" s="203"/>
      <c r="DH118" s="203"/>
      <c r="DI118" s="203"/>
      <c r="DJ118" s="203"/>
      <c r="DK118" s="203"/>
      <c r="DL118" s="203"/>
      <c r="DM118" s="203"/>
      <c r="DN118" s="203"/>
      <c r="DO118" s="203"/>
      <c r="DP118" s="203"/>
      <c r="DQ118" s="203"/>
      <c r="DR118" s="203"/>
      <c r="DS118" s="203"/>
      <c r="DT118" s="203"/>
      <c r="DU118" s="203"/>
      <c r="DV118" s="203"/>
      <c r="DW118" s="203"/>
      <c r="DX118" s="203"/>
      <c r="DY118" s="203"/>
      <c r="DZ118" s="203"/>
      <c r="EA118" s="203"/>
      <c r="EB118" s="203"/>
      <c r="EC118" s="203"/>
      <c r="ED118" s="203"/>
      <c r="EE118" s="203"/>
      <c r="EF118" s="203"/>
      <c r="EG118" s="203"/>
      <c r="EH118" s="203"/>
      <c r="EI118" s="203"/>
      <c r="EJ118" s="203"/>
      <c r="EK118" s="203"/>
      <c r="EL118" s="203"/>
      <c r="EM118" s="203"/>
      <c r="EN118" s="203"/>
      <c r="EO118" s="203"/>
      <c r="EP118" s="203"/>
      <c r="EQ118" s="203"/>
      <c r="ER118" s="203"/>
      <c r="ES118" s="203"/>
      <c r="ET118" s="203"/>
      <c r="EU118" s="203"/>
      <c r="EV118" s="203"/>
      <c r="EW118" s="203"/>
      <c r="EX118" s="203"/>
      <c r="EY118" s="203"/>
      <c r="EZ118" s="203"/>
      <c r="FA118" s="203"/>
      <c r="FB118" s="203"/>
      <c r="FC118" s="203"/>
      <c r="FD118" s="203"/>
      <c r="FE118" s="203"/>
      <c r="FF118" s="203"/>
      <c r="FG118" s="203"/>
      <c r="FH118" s="203"/>
      <c r="FI118" s="203"/>
      <c r="FJ118" s="203"/>
      <c r="FK118" s="24"/>
    </row>
    <row r="119" spans="1:167" x14ac:dyDescent="0.2">
      <c r="A119" s="246"/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8"/>
      <c r="Q119" s="16"/>
      <c r="R119" s="71"/>
      <c r="S119" s="71"/>
      <c r="T119" s="71"/>
      <c r="U119" s="71"/>
      <c r="V119" s="71"/>
      <c r="W119" s="71"/>
      <c r="X119" s="71"/>
      <c r="Y119" s="71"/>
      <c r="Z119" s="203"/>
      <c r="AA119" s="203"/>
      <c r="AB119" s="203"/>
      <c r="AC119" s="203"/>
      <c r="AD119" s="203"/>
      <c r="AE119" s="203"/>
      <c r="AF119" s="203"/>
      <c r="AG119" s="203"/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3"/>
      <c r="BB119" s="203"/>
      <c r="BC119" s="203"/>
      <c r="BD119" s="203"/>
      <c r="BE119" s="203"/>
      <c r="BF119" s="203"/>
      <c r="BG119" s="203"/>
      <c r="BH119" s="203"/>
      <c r="BI119" s="203"/>
      <c r="BJ119" s="203"/>
      <c r="BK119" s="203"/>
      <c r="BL119" s="203"/>
      <c r="BM119" s="203"/>
      <c r="BN119" s="203"/>
      <c r="BO119" s="203"/>
      <c r="BP119" s="203"/>
      <c r="BQ119" s="203"/>
      <c r="BR119" s="203"/>
      <c r="BS119" s="203"/>
      <c r="BT119" s="203"/>
      <c r="BU119" s="203"/>
      <c r="BV119" s="203"/>
      <c r="BW119" s="203"/>
      <c r="BX119" s="203"/>
      <c r="BY119" s="203"/>
      <c r="BZ119" s="203"/>
      <c r="CA119" s="203"/>
      <c r="CB119" s="203"/>
      <c r="CC119" s="203"/>
      <c r="CD119" s="203"/>
      <c r="CE119" s="203"/>
      <c r="CF119" s="203"/>
      <c r="CG119" s="203"/>
      <c r="CH119" s="203"/>
      <c r="CI119" s="203"/>
      <c r="CJ119" s="203"/>
      <c r="CK119" s="203"/>
      <c r="CL119" s="203"/>
      <c r="CM119" s="203"/>
      <c r="CN119" s="203"/>
      <c r="CO119" s="203"/>
      <c r="CP119" s="203"/>
      <c r="CQ119" s="203"/>
      <c r="CR119" s="203"/>
      <c r="CS119" s="203"/>
      <c r="CT119" s="203"/>
      <c r="CU119" s="203"/>
      <c r="CV119" s="203"/>
      <c r="CW119" s="203"/>
      <c r="CX119" s="203"/>
      <c r="CY119" s="203"/>
      <c r="CZ119" s="203"/>
      <c r="DA119" s="203"/>
      <c r="DB119" s="203"/>
      <c r="DC119" s="203"/>
      <c r="DD119" s="203"/>
      <c r="DE119" s="203"/>
      <c r="DF119" s="203"/>
      <c r="DG119" s="203"/>
      <c r="DH119" s="203"/>
      <c r="DI119" s="203"/>
      <c r="DJ119" s="203"/>
      <c r="DK119" s="203"/>
      <c r="DL119" s="203"/>
      <c r="DM119" s="203"/>
      <c r="DN119" s="203"/>
      <c r="DO119" s="203"/>
      <c r="DP119" s="203"/>
      <c r="DQ119" s="203"/>
      <c r="DR119" s="203"/>
      <c r="DS119" s="203"/>
      <c r="DT119" s="203"/>
      <c r="DU119" s="203"/>
      <c r="DV119" s="203"/>
      <c r="DW119" s="203"/>
      <c r="DX119" s="203"/>
      <c r="DY119" s="203"/>
      <c r="DZ119" s="203"/>
      <c r="EA119" s="203"/>
      <c r="EB119" s="203"/>
      <c r="EC119" s="203"/>
      <c r="ED119" s="203"/>
      <c r="EE119" s="203"/>
      <c r="EF119" s="203"/>
      <c r="EG119" s="203"/>
      <c r="EH119" s="203"/>
      <c r="EI119" s="203"/>
      <c r="EJ119" s="203"/>
      <c r="EK119" s="203"/>
      <c r="EL119" s="203"/>
      <c r="EM119" s="203"/>
      <c r="EN119" s="203"/>
      <c r="EO119" s="203"/>
      <c r="EP119" s="203"/>
      <c r="EQ119" s="203"/>
      <c r="ER119" s="203"/>
      <c r="ES119" s="203"/>
      <c r="ET119" s="203"/>
      <c r="EU119" s="203"/>
      <c r="EV119" s="203"/>
      <c r="EW119" s="203"/>
      <c r="EX119" s="203"/>
      <c r="EY119" s="203"/>
      <c r="EZ119" s="203"/>
      <c r="FA119" s="203"/>
      <c r="FB119" s="203"/>
      <c r="FC119" s="71"/>
      <c r="FD119" s="71"/>
      <c r="FE119" s="71"/>
      <c r="FF119" s="71"/>
      <c r="FG119" s="71"/>
      <c r="FH119" s="71"/>
      <c r="FI119" s="71"/>
      <c r="FJ119" s="71"/>
      <c r="FK119" s="24"/>
    </row>
    <row r="120" spans="1:167" ht="6" customHeight="1" x14ac:dyDescent="0.2">
      <c r="A120" s="249"/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1"/>
      <c r="Q120" s="17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22"/>
    </row>
    <row r="121" spans="1:167" ht="3" customHeight="1" x14ac:dyDescent="0.2"/>
    <row r="122" spans="1:167" s="10" customFormat="1" ht="12" customHeight="1" x14ac:dyDescent="0.2">
      <c r="F122" s="74" t="s">
        <v>124</v>
      </c>
    </row>
    <row r="123" spans="1:167" s="10" customFormat="1" ht="12.75" customHeight="1" x14ac:dyDescent="0.2">
      <c r="F123" s="74" t="s">
        <v>125</v>
      </c>
    </row>
    <row r="127" spans="1:167" x14ac:dyDescent="0.2">
      <c r="O127" s="1" t="s">
        <v>149</v>
      </c>
    </row>
    <row r="131" spans="13:143" x14ac:dyDescent="0.2">
      <c r="M131" s="406" t="s">
        <v>150</v>
      </c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6"/>
      <c r="AM131" s="406"/>
      <c r="AN131" s="406"/>
      <c r="AO131" s="406"/>
      <c r="AP131" s="406"/>
      <c r="AQ131" s="406"/>
      <c r="AR131" s="406"/>
      <c r="AS131" s="406"/>
      <c r="AT131" s="406"/>
      <c r="AU131" s="406"/>
      <c r="AV131" s="406"/>
      <c r="AW131" s="406"/>
      <c r="AX131" s="406"/>
      <c r="AY131" s="406"/>
      <c r="AZ131" s="406"/>
      <c r="BA131" s="406"/>
      <c r="BB131" s="406"/>
      <c r="BC131" s="406"/>
    </row>
    <row r="132" spans="13:143" x14ac:dyDescent="0.2"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  <c r="AB132" s="406"/>
      <c r="AC132" s="406"/>
      <c r="AD132" s="406"/>
      <c r="AE132" s="406"/>
      <c r="AF132" s="406"/>
      <c r="AG132" s="406"/>
      <c r="AH132" s="406"/>
      <c r="AI132" s="406"/>
      <c r="AJ132" s="406"/>
      <c r="AK132" s="406"/>
      <c r="AL132" s="406"/>
      <c r="AM132" s="406"/>
      <c r="AN132" s="406"/>
      <c r="AO132" s="406"/>
      <c r="AP132" s="406"/>
      <c r="AQ132" s="406"/>
      <c r="AR132" s="406"/>
      <c r="AS132" s="406"/>
      <c r="AT132" s="406"/>
      <c r="AU132" s="406"/>
      <c r="AV132" s="406"/>
      <c r="AW132" s="406"/>
      <c r="AX132" s="406"/>
      <c r="AY132" s="406"/>
      <c r="AZ132" s="406"/>
      <c r="BA132" s="406"/>
      <c r="BB132" s="406"/>
      <c r="BC132" s="406"/>
    </row>
    <row r="133" spans="13:143" x14ac:dyDescent="0.2">
      <c r="M133" s="406"/>
      <c r="N133" s="406"/>
      <c r="O133" s="406"/>
      <c r="P133" s="406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6"/>
      <c r="AM133" s="406"/>
      <c r="AN133" s="406"/>
      <c r="AO133" s="406"/>
      <c r="AP133" s="406"/>
      <c r="AQ133" s="406"/>
      <c r="AR133" s="406"/>
      <c r="AS133" s="406"/>
      <c r="AT133" s="406"/>
      <c r="AU133" s="406"/>
      <c r="AV133" s="406"/>
      <c r="AW133" s="406"/>
      <c r="AX133" s="406"/>
      <c r="AY133" s="406"/>
      <c r="AZ133" s="406"/>
      <c r="BA133" s="406"/>
      <c r="BB133" s="406"/>
      <c r="BC133" s="406"/>
    </row>
    <row r="134" spans="13:143" x14ac:dyDescent="0.2"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  <c r="AB134" s="406"/>
      <c r="AC134" s="406"/>
      <c r="AD134" s="406"/>
      <c r="AE134" s="406"/>
      <c r="AF134" s="406"/>
      <c r="AG134" s="406"/>
      <c r="AH134" s="406"/>
      <c r="AI134" s="406"/>
      <c r="AJ134" s="406"/>
      <c r="AK134" s="406"/>
      <c r="AL134" s="406"/>
      <c r="AM134" s="406"/>
      <c r="AN134" s="406"/>
      <c r="AO134" s="406"/>
      <c r="AP134" s="406"/>
      <c r="AQ134" s="406"/>
      <c r="AR134" s="406"/>
      <c r="AS134" s="406"/>
      <c r="AT134" s="406"/>
      <c r="AU134" s="406"/>
      <c r="AV134" s="406"/>
      <c r="AW134" s="406"/>
      <c r="AX134" s="406"/>
      <c r="AY134" s="406"/>
      <c r="AZ134" s="406"/>
      <c r="BA134" s="406"/>
      <c r="BB134" s="406"/>
      <c r="BC134" s="406"/>
    </row>
    <row r="135" spans="13:143" x14ac:dyDescent="0.2"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6"/>
      <c r="AM135" s="406"/>
      <c r="AN135" s="406"/>
      <c r="AO135" s="406"/>
      <c r="AP135" s="406"/>
      <c r="AQ135" s="406"/>
      <c r="AR135" s="406"/>
      <c r="AS135" s="406"/>
      <c r="AT135" s="406"/>
      <c r="AU135" s="406"/>
      <c r="AV135" s="406"/>
      <c r="AW135" s="406"/>
      <c r="AX135" s="406"/>
      <c r="AY135" s="406"/>
      <c r="AZ135" s="406"/>
      <c r="BA135" s="406"/>
      <c r="BB135" s="406"/>
      <c r="BC135" s="406"/>
      <c r="BD135" s="407" t="s">
        <v>151</v>
      </c>
      <c r="BE135" s="407"/>
      <c r="BF135" s="407"/>
      <c r="BG135" s="407"/>
      <c r="BH135" s="407"/>
      <c r="BI135" s="407"/>
      <c r="BJ135" s="407"/>
      <c r="BK135" s="407"/>
      <c r="BL135" s="407"/>
      <c r="BM135" s="407"/>
      <c r="BN135" s="407"/>
      <c r="BO135" s="407"/>
      <c r="BP135" s="407"/>
      <c r="BQ135" s="407"/>
      <c r="BR135" s="407"/>
      <c r="BS135" s="407"/>
      <c r="BT135" s="407"/>
      <c r="BU135" s="407"/>
      <c r="BV135" s="407"/>
      <c r="BW135" s="407"/>
      <c r="BX135" s="407"/>
      <c r="BY135" s="407"/>
      <c r="BZ135" s="407"/>
      <c r="CA135" s="407"/>
      <c r="CB135" s="28"/>
      <c r="CC135" s="28"/>
      <c r="CD135" s="28"/>
      <c r="CE135" s="408" t="s">
        <v>152</v>
      </c>
      <c r="CF135" s="408"/>
      <c r="CG135" s="408"/>
      <c r="CH135" s="408"/>
      <c r="CI135" s="408"/>
      <c r="CJ135" s="408"/>
      <c r="CK135" s="408"/>
      <c r="CL135" s="408"/>
      <c r="CM135" s="408"/>
      <c r="CN135" s="408"/>
      <c r="CO135" s="408"/>
      <c r="CP135" s="408"/>
      <c r="CQ135" s="408"/>
      <c r="CR135" s="408"/>
      <c r="CS135" s="408"/>
      <c r="CT135" s="408"/>
      <c r="CU135" s="408"/>
      <c r="CV135" s="408"/>
      <c r="CW135" s="408"/>
      <c r="CX135" s="408"/>
      <c r="CY135" s="408"/>
      <c r="CZ135" s="408"/>
      <c r="DA135" s="408"/>
      <c r="DB135" s="408"/>
      <c r="DC135" s="408"/>
      <c r="DD135" s="408"/>
      <c r="DE135" s="408"/>
      <c r="DF135" s="408"/>
      <c r="DG135" s="408"/>
      <c r="DH135" s="408"/>
      <c r="DI135" s="408"/>
      <c r="DJ135" s="408"/>
      <c r="DK135" s="408"/>
      <c r="DL135" s="408"/>
      <c r="DM135" s="408"/>
      <c r="DN135" s="408"/>
      <c r="DO135" s="408"/>
      <c r="DP135" s="15"/>
      <c r="DQ135" s="15"/>
      <c r="DR135" s="15"/>
      <c r="DS135" s="408"/>
      <c r="DT135" s="408"/>
      <c r="DU135" s="408"/>
      <c r="DV135" s="408"/>
      <c r="DW135" s="408"/>
      <c r="DX135" s="408"/>
      <c r="DY135" s="408"/>
      <c r="DZ135" s="408"/>
      <c r="EA135" s="408"/>
      <c r="EB135" s="408"/>
      <c r="EC135" s="408"/>
      <c r="ED135" s="408"/>
      <c r="EE135" s="408"/>
      <c r="EF135" s="408"/>
      <c r="EG135" s="408"/>
      <c r="EH135" s="408"/>
      <c r="EI135" s="408"/>
      <c r="EJ135" s="408"/>
      <c r="EK135" s="408"/>
      <c r="EL135" s="408"/>
      <c r="EM135" s="408"/>
    </row>
    <row r="136" spans="13:143" x14ac:dyDescent="0.2">
      <c r="BD136" s="409" t="s">
        <v>20</v>
      </c>
      <c r="BE136" s="409"/>
      <c r="BF136" s="409"/>
      <c r="BG136" s="409"/>
      <c r="BH136" s="409"/>
      <c r="BI136" s="409"/>
      <c r="BJ136" s="409"/>
      <c r="BK136" s="409"/>
      <c r="BL136" s="409"/>
      <c r="BM136" s="409"/>
      <c r="BN136" s="409"/>
      <c r="BO136" s="409"/>
      <c r="BP136" s="409"/>
      <c r="BQ136" s="409"/>
      <c r="BR136" s="409"/>
      <c r="BS136" s="409"/>
      <c r="BT136" s="409"/>
      <c r="BU136" s="409"/>
      <c r="BV136" s="409"/>
      <c r="BW136" s="409"/>
      <c r="BX136" s="409"/>
      <c r="BY136" s="409"/>
      <c r="BZ136" s="409"/>
      <c r="CA136" s="409"/>
      <c r="CB136" s="29"/>
      <c r="CC136" s="29"/>
      <c r="CD136" s="29"/>
      <c r="CE136" s="409" t="s">
        <v>21</v>
      </c>
      <c r="CF136" s="409"/>
      <c r="CG136" s="409"/>
      <c r="CH136" s="409"/>
      <c r="CI136" s="409"/>
      <c r="CJ136" s="409"/>
      <c r="CK136" s="409"/>
      <c r="CL136" s="409"/>
      <c r="CM136" s="409"/>
      <c r="CN136" s="409"/>
      <c r="CO136" s="409"/>
      <c r="CP136" s="409"/>
      <c r="CQ136" s="409"/>
      <c r="CR136" s="409"/>
      <c r="CS136" s="409"/>
      <c r="CT136" s="409"/>
      <c r="CU136" s="409"/>
      <c r="CV136" s="409"/>
      <c r="CW136" s="409"/>
      <c r="CX136" s="409"/>
      <c r="CY136" s="409"/>
      <c r="CZ136" s="409"/>
      <c r="DA136" s="409"/>
      <c r="DB136" s="409"/>
      <c r="DC136" s="409"/>
      <c r="DD136" s="409"/>
      <c r="DE136" s="409"/>
      <c r="DF136" s="409"/>
      <c r="DG136" s="409"/>
      <c r="DH136" s="409"/>
      <c r="DI136" s="409"/>
      <c r="DJ136" s="409"/>
      <c r="DK136" s="409"/>
      <c r="DL136" s="409"/>
      <c r="DM136" s="409"/>
      <c r="DN136" s="409"/>
      <c r="DO136" s="409"/>
      <c r="DP136" s="10"/>
      <c r="DQ136" s="10"/>
      <c r="DR136" s="10"/>
      <c r="DS136" s="409" t="s">
        <v>22</v>
      </c>
      <c r="DT136" s="409"/>
      <c r="DU136" s="409"/>
      <c r="DV136" s="409"/>
      <c r="DW136" s="409"/>
      <c r="DX136" s="409"/>
      <c r="DY136" s="409"/>
      <c r="DZ136" s="409"/>
      <c r="EA136" s="409"/>
      <c r="EB136" s="409"/>
      <c r="EC136" s="409"/>
      <c r="ED136" s="409"/>
      <c r="EE136" s="409"/>
      <c r="EF136" s="409"/>
      <c r="EG136" s="409"/>
      <c r="EH136" s="409"/>
      <c r="EI136" s="409"/>
      <c r="EJ136" s="409"/>
      <c r="EK136" s="409"/>
      <c r="EL136" s="409"/>
      <c r="EM136" s="409"/>
    </row>
    <row r="137" spans="13:143" x14ac:dyDescent="0.2">
      <c r="BD137" s="411" t="s">
        <v>153</v>
      </c>
      <c r="BE137" s="411"/>
      <c r="BF137" s="411"/>
      <c r="BG137" s="411"/>
      <c r="BH137" s="411"/>
      <c r="BI137" s="411"/>
      <c r="BJ137" s="411"/>
      <c r="BK137" s="411"/>
      <c r="BL137" s="411"/>
      <c r="BM137" s="411"/>
      <c r="BN137" s="411"/>
      <c r="BO137" s="411"/>
      <c r="BP137" s="411"/>
      <c r="BQ137" s="411"/>
      <c r="BR137" s="411"/>
      <c r="BS137" s="411"/>
      <c r="BT137" s="411"/>
      <c r="BU137" s="411"/>
      <c r="BV137" s="411"/>
      <c r="BW137" s="411"/>
      <c r="BX137" s="411"/>
      <c r="BY137" s="411"/>
      <c r="BZ137" s="411"/>
      <c r="CA137" s="411"/>
      <c r="CB137" s="75"/>
      <c r="CC137" s="75"/>
      <c r="CD137" s="75"/>
      <c r="CE137" s="1" t="s">
        <v>23</v>
      </c>
      <c r="CG137" s="411" t="s">
        <v>154</v>
      </c>
      <c r="CH137" s="411"/>
      <c r="CI137" s="411"/>
      <c r="CJ137" s="411"/>
      <c r="CK137" s="1" t="s">
        <v>24</v>
      </c>
      <c r="CN137" s="411" t="s">
        <v>144</v>
      </c>
      <c r="CO137" s="411"/>
      <c r="CP137" s="411"/>
      <c r="CQ137" s="411"/>
      <c r="CR137" s="411"/>
      <c r="CS137" s="411"/>
      <c r="CT137" s="411"/>
      <c r="CU137" s="411"/>
      <c r="CV137" s="411"/>
      <c r="CW137" s="411"/>
      <c r="CX137" s="411"/>
      <c r="CY137" s="411"/>
      <c r="CZ137" s="412">
        <v>20</v>
      </c>
      <c r="DA137" s="412"/>
      <c r="DB137" s="412"/>
      <c r="DC137" s="412"/>
      <c r="DD137" s="413" t="s">
        <v>135</v>
      </c>
      <c r="DE137" s="413"/>
      <c r="DF137" s="413"/>
      <c r="DG137" s="1" t="s">
        <v>3</v>
      </c>
    </row>
    <row r="138" spans="13:143" x14ac:dyDescent="0.2">
      <c r="BD138" s="409" t="s">
        <v>155</v>
      </c>
      <c r="BE138" s="409"/>
      <c r="BF138" s="409"/>
      <c r="BG138" s="409"/>
      <c r="BH138" s="409"/>
      <c r="BI138" s="409"/>
      <c r="BJ138" s="409"/>
      <c r="BK138" s="409"/>
      <c r="BL138" s="409"/>
      <c r="BM138" s="409"/>
      <c r="BN138" s="409"/>
      <c r="BO138" s="409"/>
      <c r="BP138" s="409"/>
      <c r="BQ138" s="409"/>
      <c r="BR138" s="409"/>
      <c r="BS138" s="409"/>
      <c r="BT138" s="409"/>
      <c r="BU138" s="409"/>
      <c r="BV138" s="409"/>
      <c r="BW138" s="409"/>
      <c r="BX138" s="409"/>
      <c r="BY138" s="409"/>
      <c r="BZ138" s="409"/>
      <c r="CA138" s="409"/>
      <c r="CB138" s="29"/>
      <c r="CC138" s="29"/>
      <c r="CD138" s="29"/>
      <c r="CE138" s="410" t="s">
        <v>27</v>
      </c>
      <c r="CF138" s="410"/>
      <c r="CG138" s="410"/>
      <c r="CH138" s="410"/>
      <c r="CI138" s="410"/>
      <c r="CJ138" s="410"/>
      <c r="CK138" s="410"/>
      <c r="CL138" s="410"/>
      <c r="CM138" s="410"/>
      <c r="CN138" s="410"/>
      <c r="CO138" s="410"/>
      <c r="CP138" s="410"/>
      <c r="CQ138" s="410"/>
      <c r="CR138" s="410"/>
      <c r="CS138" s="410"/>
      <c r="CT138" s="410"/>
      <c r="CU138" s="410"/>
      <c r="CV138" s="410"/>
      <c r="CW138" s="410"/>
      <c r="CX138" s="410"/>
      <c r="CY138" s="410"/>
      <c r="CZ138" s="410"/>
      <c r="DA138" s="410"/>
      <c r="DB138" s="410"/>
      <c r="DC138" s="410"/>
      <c r="DD138" s="410"/>
      <c r="DE138" s="410"/>
      <c r="DF138" s="410"/>
      <c r="DG138" s="410"/>
      <c r="DH138" s="410"/>
      <c r="DI138" s="410"/>
      <c r="DJ138" s="410"/>
      <c r="DK138" s="30"/>
      <c r="DL138" s="30"/>
      <c r="DM138" s="30"/>
      <c r="DN138" s="30"/>
      <c r="DO138" s="3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</row>
  </sheetData>
  <mergeCells count="537">
    <mergeCell ref="A117:P120"/>
    <mergeCell ref="R117:FJ117"/>
    <mergeCell ref="R118:FJ118"/>
    <mergeCell ref="Z119:FB119"/>
    <mergeCell ref="M131:BC135"/>
    <mergeCell ref="BD135:CA135"/>
    <mergeCell ref="CE135:DO135"/>
    <mergeCell ref="DS135:EM135"/>
    <mergeCell ref="BD138:CA138"/>
    <mergeCell ref="CE138:DJ138"/>
    <mergeCell ref="BD136:CA136"/>
    <mergeCell ref="CE136:DO136"/>
    <mergeCell ref="DS136:EM136"/>
    <mergeCell ref="BD137:CA137"/>
    <mergeCell ref="CG137:CJ137"/>
    <mergeCell ref="CN137:CY137"/>
    <mergeCell ref="CZ137:DC137"/>
    <mergeCell ref="DD137:DF137"/>
    <mergeCell ref="A116:P116"/>
    <mergeCell ref="R116:BX116"/>
    <mergeCell ref="BY116:CO116"/>
    <mergeCell ref="CP116:DC116"/>
    <mergeCell ref="DD116:DW116"/>
    <mergeCell ref="DX116:EQ116"/>
    <mergeCell ref="ER116:FK116"/>
    <mergeCell ref="A115:P115"/>
    <mergeCell ref="R115:BX115"/>
    <mergeCell ref="DX114:EQ114"/>
    <mergeCell ref="ER114:FK114"/>
    <mergeCell ref="A113:P113"/>
    <mergeCell ref="R113:BX113"/>
    <mergeCell ref="BY113:CO113"/>
    <mergeCell ref="CP113:DC113"/>
    <mergeCell ref="DD113:DW113"/>
    <mergeCell ref="DX113:EQ113"/>
    <mergeCell ref="BY115:CO115"/>
    <mergeCell ref="CP115:DC115"/>
    <mergeCell ref="DD115:DW115"/>
    <mergeCell ref="DX115:EQ115"/>
    <mergeCell ref="ER113:FK113"/>
    <mergeCell ref="A114:P114"/>
    <mergeCell ref="R114:BX114"/>
    <mergeCell ref="BY114:CO114"/>
    <mergeCell ref="CP114:DC114"/>
    <mergeCell ref="DD114:DW114"/>
    <mergeCell ref="ER115:FK115"/>
    <mergeCell ref="A112:P112"/>
    <mergeCell ref="R112:BX112"/>
    <mergeCell ref="BY112:CO112"/>
    <mergeCell ref="CP112:DC112"/>
    <mergeCell ref="DD112:DW112"/>
    <mergeCell ref="DX112:EQ112"/>
    <mergeCell ref="ER112:FK112"/>
    <mergeCell ref="A111:P111"/>
    <mergeCell ref="R111:BX111"/>
    <mergeCell ref="DX110:EQ110"/>
    <mergeCell ref="ER110:FK110"/>
    <mergeCell ref="A109:P109"/>
    <mergeCell ref="R109:BX109"/>
    <mergeCell ref="BY109:CO109"/>
    <mergeCell ref="CP109:DC109"/>
    <mergeCell ref="DD109:DW109"/>
    <mergeCell ref="DX109:EQ109"/>
    <mergeCell ref="BY111:CO111"/>
    <mergeCell ref="CP111:DC111"/>
    <mergeCell ref="DD111:DW111"/>
    <mergeCell ref="DX111:EQ111"/>
    <mergeCell ref="ER109:FK109"/>
    <mergeCell ref="A110:P110"/>
    <mergeCell ref="R110:BX110"/>
    <mergeCell ref="BY110:CO110"/>
    <mergeCell ref="CP110:DC110"/>
    <mergeCell ref="DD110:DW110"/>
    <mergeCell ref="ER111:FK111"/>
    <mergeCell ref="A108:P108"/>
    <mergeCell ref="R108:BX108"/>
    <mergeCell ref="BY108:CO108"/>
    <mergeCell ref="CP108:DC108"/>
    <mergeCell ref="DD108:DW108"/>
    <mergeCell ref="DX108:EQ108"/>
    <mergeCell ref="ER108:FK108"/>
    <mergeCell ref="A107:P107"/>
    <mergeCell ref="R107:BX107"/>
    <mergeCell ref="DX106:EQ106"/>
    <mergeCell ref="ER106:FK106"/>
    <mergeCell ref="A105:P105"/>
    <mergeCell ref="R105:BX105"/>
    <mergeCell ref="BY105:CO105"/>
    <mergeCell ref="CP105:DC105"/>
    <mergeCell ref="DD105:DW105"/>
    <mergeCell ref="DX105:EQ105"/>
    <mergeCell ref="BY107:CO107"/>
    <mergeCell ref="CP107:DC107"/>
    <mergeCell ref="DD107:DW107"/>
    <mergeCell ref="DX107:EQ107"/>
    <mergeCell ref="ER105:FK105"/>
    <mergeCell ref="A106:P106"/>
    <mergeCell ref="R106:BX106"/>
    <mergeCell ref="BY106:CO106"/>
    <mergeCell ref="CP106:DC106"/>
    <mergeCell ref="DD106:DW106"/>
    <mergeCell ref="ER107:FK107"/>
    <mergeCell ref="A104:P104"/>
    <mergeCell ref="R104:BX104"/>
    <mergeCell ref="BY104:CO104"/>
    <mergeCell ref="CP104:DC104"/>
    <mergeCell ref="DD104:DW104"/>
    <mergeCell ref="DX104:EQ104"/>
    <mergeCell ref="ER104:FK104"/>
    <mergeCell ref="A103:P103"/>
    <mergeCell ref="R103:BX103"/>
    <mergeCell ref="DX102:EQ102"/>
    <mergeCell ref="ER102:FK102"/>
    <mergeCell ref="A101:P101"/>
    <mergeCell ref="Q101:BX101"/>
    <mergeCell ref="BY101:CO101"/>
    <mergeCell ref="CP101:DC101"/>
    <mergeCell ref="DD101:DW101"/>
    <mergeCell ref="DX101:EQ101"/>
    <mergeCell ref="BY103:CO103"/>
    <mergeCell ref="CP103:DC103"/>
    <mergeCell ref="DD103:DW103"/>
    <mergeCell ref="DX103:EQ103"/>
    <mergeCell ref="ER101:FK101"/>
    <mergeCell ref="A102:P102"/>
    <mergeCell ref="R102:BX102"/>
    <mergeCell ref="BY102:CO102"/>
    <mergeCell ref="CP102:DC102"/>
    <mergeCell ref="DD102:DW102"/>
    <mergeCell ref="ER103:FK103"/>
    <mergeCell ref="A87:R91"/>
    <mergeCell ref="T87:FJ87"/>
    <mergeCell ref="T88:FJ88"/>
    <mergeCell ref="T89:FJ89"/>
    <mergeCell ref="AH90:EV90"/>
    <mergeCell ref="A96:FK96"/>
    <mergeCell ref="A97:FK97"/>
    <mergeCell ref="A99:P100"/>
    <mergeCell ref="Q99:BX100"/>
    <mergeCell ref="BY99:DC99"/>
    <mergeCell ref="DD99:DW100"/>
    <mergeCell ref="DX99:EQ100"/>
    <mergeCell ref="ER99:FK100"/>
    <mergeCell ref="BY100:CO100"/>
    <mergeCell ref="CP100:DC100"/>
    <mergeCell ref="A85:R85"/>
    <mergeCell ref="T85:AX85"/>
    <mergeCell ref="AY85:CK85"/>
    <mergeCell ref="CL85:DJ85"/>
    <mergeCell ref="DK85:EI85"/>
    <mergeCell ref="EJ85:FK85"/>
    <mergeCell ref="A86:R86"/>
    <mergeCell ref="T86:AX86"/>
    <mergeCell ref="AY86:CK86"/>
    <mergeCell ref="CL86:DJ86"/>
    <mergeCell ref="DK86:EI86"/>
    <mergeCell ref="EJ86:FK86"/>
    <mergeCell ref="A83:R83"/>
    <mergeCell ref="T83:AX83"/>
    <mergeCell ref="AY83:CK83"/>
    <mergeCell ref="CL83:DJ83"/>
    <mergeCell ref="DK83:EI83"/>
    <mergeCell ref="EJ83:FK83"/>
    <mergeCell ref="A84:R84"/>
    <mergeCell ref="T84:AX84"/>
    <mergeCell ref="AY84:CK84"/>
    <mergeCell ref="CL84:DJ84"/>
    <mergeCell ref="DK84:EI84"/>
    <mergeCell ref="EJ84:FK84"/>
    <mergeCell ref="A81:R81"/>
    <mergeCell ref="T81:AX81"/>
    <mergeCell ref="AY81:CK81"/>
    <mergeCell ref="CL81:DJ81"/>
    <mergeCell ref="DK81:EI81"/>
    <mergeCell ref="EJ81:FK81"/>
    <mergeCell ref="A82:R82"/>
    <mergeCell ref="T82:AX82"/>
    <mergeCell ref="AY82:CK82"/>
    <mergeCell ref="CL82:DJ82"/>
    <mergeCell ref="DK82:EI82"/>
    <mergeCell ref="EJ82:FK82"/>
    <mergeCell ref="A79:R79"/>
    <mergeCell ref="T79:AX79"/>
    <mergeCell ref="AY79:CK79"/>
    <mergeCell ref="CL79:DJ79"/>
    <mergeCell ref="DK79:EI79"/>
    <mergeCell ref="EJ79:FK79"/>
    <mergeCell ref="A80:R80"/>
    <mergeCell ref="T80:AX80"/>
    <mergeCell ref="AY80:CK80"/>
    <mergeCell ref="CL80:DJ80"/>
    <mergeCell ref="DK80:EI80"/>
    <mergeCell ref="EJ80:FK80"/>
    <mergeCell ref="A77:R77"/>
    <mergeCell ref="T77:AX77"/>
    <mergeCell ref="AY77:CK77"/>
    <mergeCell ref="CL77:DJ77"/>
    <mergeCell ref="DK77:EI77"/>
    <mergeCell ref="EJ77:FK77"/>
    <mergeCell ref="A78:R78"/>
    <mergeCell ref="T78:AX78"/>
    <mergeCell ref="AY78:CK78"/>
    <mergeCell ref="CL78:DJ78"/>
    <mergeCell ref="DK78:EI78"/>
    <mergeCell ref="EJ78:FK78"/>
    <mergeCell ref="A75:R75"/>
    <mergeCell ref="T75:AX75"/>
    <mergeCell ref="AY75:CK75"/>
    <mergeCell ref="CL75:DJ75"/>
    <mergeCell ref="DK75:EI75"/>
    <mergeCell ref="EJ75:FK75"/>
    <mergeCell ref="A76:R76"/>
    <mergeCell ref="T76:AX76"/>
    <mergeCell ref="AY76:CK76"/>
    <mergeCell ref="CL76:DJ76"/>
    <mergeCell ref="DK76:EI76"/>
    <mergeCell ref="EJ76:FK76"/>
    <mergeCell ref="A70:FK70"/>
    <mergeCell ref="A72:R73"/>
    <mergeCell ref="S72:AX73"/>
    <mergeCell ref="AY72:CK73"/>
    <mergeCell ref="CL72:DJ73"/>
    <mergeCell ref="DK72:FK72"/>
    <mergeCell ref="DK73:EI73"/>
    <mergeCell ref="EJ73:FK73"/>
    <mergeCell ref="A74:R74"/>
    <mergeCell ref="S74:AX74"/>
    <mergeCell ref="AY74:CK74"/>
    <mergeCell ref="CL74:DJ74"/>
    <mergeCell ref="DK74:EI74"/>
    <mergeCell ref="EJ74:FK74"/>
    <mergeCell ref="A67:G67"/>
    <mergeCell ref="I67:AR67"/>
    <mergeCell ref="AS67:BL67"/>
    <mergeCell ref="BM67:CF67"/>
    <mergeCell ref="CG67:CY67"/>
    <mergeCell ref="CZ67:DR67"/>
    <mergeCell ref="DS67:EK67"/>
    <mergeCell ref="EL67:FK67"/>
    <mergeCell ref="A69:FK69"/>
    <mergeCell ref="A65:G66"/>
    <mergeCell ref="I65:AR65"/>
    <mergeCell ref="AS65:BL66"/>
    <mergeCell ref="BM65:CF66"/>
    <mergeCell ref="CG65:CY66"/>
    <mergeCell ref="CZ65:DR66"/>
    <mergeCell ref="DS65:EK66"/>
    <mergeCell ref="EL65:FK66"/>
    <mergeCell ref="I66:AR66"/>
    <mergeCell ref="A61:G61"/>
    <mergeCell ref="H61:AR61"/>
    <mergeCell ref="AS61:BL61"/>
    <mergeCell ref="BM61:CF61"/>
    <mergeCell ref="CG61:CY61"/>
    <mergeCell ref="CZ61:DR61"/>
    <mergeCell ref="DS61:EK61"/>
    <mergeCell ref="EL61:FK61"/>
    <mergeCell ref="A62:G64"/>
    <mergeCell ref="I62:AR62"/>
    <mergeCell ref="AS62:BL64"/>
    <mergeCell ref="BM62:CF64"/>
    <mergeCell ref="CG62:CY64"/>
    <mergeCell ref="CZ62:DR64"/>
    <mergeCell ref="DS62:EK64"/>
    <mergeCell ref="EL62:FK64"/>
    <mergeCell ref="I63:AR63"/>
    <mergeCell ref="I64:AR64"/>
    <mergeCell ref="A58:G60"/>
    <mergeCell ref="H58:AR60"/>
    <mergeCell ref="AS58:BL60"/>
    <mergeCell ref="BM58:CF60"/>
    <mergeCell ref="CG58:DR58"/>
    <mergeCell ref="DS58:FK59"/>
    <mergeCell ref="CG59:CY60"/>
    <mergeCell ref="CZ59:DR60"/>
    <mergeCell ref="DS60:EK60"/>
    <mergeCell ref="EL60:FK60"/>
    <mergeCell ref="A56:G56"/>
    <mergeCell ref="I56:AR56"/>
    <mergeCell ref="AS56:BL56"/>
    <mergeCell ref="BM56:CF56"/>
    <mergeCell ref="CG56:CY56"/>
    <mergeCell ref="CZ56:DR56"/>
    <mergeCell ref="DS56:EK56"/>
    <mergeCell ref="EL56:FK56"/>
    <mergeCell ref="A57:G57"/>
    <mergeCell ref="I57:AR57"/>
    <mergeCell ref="AS57:BL57"/>
    <mergeCell ref="BM57:CF57"/>
    <mergeCell ref="CG57:CY57"/>
    <mergeCell ref="CZ57:DR57"/>
    <mergeCell ref="DS57:EK57"/>
    <mergeCell ref="EL57:FK57"/>
    <mergeCell ref="A54:G55"/>
    <mergeCell ref="I54:AR54"/>
    <mergeCell ref="AS54:BL55"/>
    <mergeCell ref="BM54:CF55"/>
    <mergeCell ref="CG54:CY55"/>
    <mergeCell ref="CZ54:DR55"/>
    <mergeCell ref="DS54:EK55"/>
    <mergeCell ref="EL54:FK55"/>
    <mergeCell ref="I55:AR55"/>
    <mergeCell ref="A52:G52"/>
    <mergeCell ref="I52:AR52"/>
    <mergeCell ref="AS52:BL52"/>
    <mergeCell ref="BM52:CF52"/>
    <mergeCell ref="CG52:CY52"/>
    <mergeCell ref="CZ52:DR52"/>
    <mergeCell ref="DS52:EK52"/>
    <mergeCell ref="EL52:FK52"/>
    <mergeCell ref="A53:G53"/>
    <mergeCell ref="I53:AR53"/>
    <mergeCell ref="AS53:BL53"/>
    <mergeCell ref="BM53:CF53"/>
    <mergeCell ref="CG53:CY53"/>
    <mergeCell ref="CZ53:DR53"/>
    <mergeCell ref="DS53:EK53"/>
    <mergeCell ref="EL53:FK53"/>
    <mergeCell ref="A50:G51"/>
    <mergeCell ref="I50:AR50"/>
    <mergeCell ref="AS50:BL51"/>
    <mergeCell ref="BM50:CF51"/>
    <mergeCell ref="CG50:CY51"/>
    <mergeCell ref="CZ50:DR51"/>
    <mergeCell ref="DS50:EK51"/>
    <mergeCell ref="EL50:FK51"/>
    <mergeCell ref="I51:AR51"/>
    <mergeCell ref="A47:G49"/>
    <mergeCell ref="I47:AR47"/>
    <mergeCell ref="AS47:BL49"/>
    <mergeCell ref="BM47:CF49"/>
    <mergeCell ref="CG47:CY49"/>
    <mergeCell ref="CZ47:DR49"/>
    <mergeCell ref="DS47:EK49"/>
    <mergeCell ref="EL47:FK49"/>
    <mergeCell ref="I48:AR48"/>
    <mergeCell ref="I49:AR49"/>
    <mergeCell ref="A45:G45"/>
    <mergeCell ref="I45:AR45"/>
    <mergeCell ref="AS45:BL45"/>
    <mergeCell ref="BM45:CF45"/>
    <mergeCell ref="CG45:CY45"/>
    <mergeCell ref="CZ45:DR45"/>
    <mergeCell ref="DS45:EK45"/>
    <mergeCell ref="EL45:FK45"/>
    <mergeCell ref="A46:G46"/>
    <mergeCell ref="I46:AR46"/>
    <mergeCell ref="AS46:BL46"/>
    <mergeCell ref="BM46:CF46"/>
    <mergeCell ref="CG46:CY46"/>
    <mergeCell ref="CZ46:DR46"/>
    <mergeCell ref="DS46:EK46"/>
    <mergeCell ref="EL46:FK46"/>
    <mergeCell ref="A43:G44"/>
    <mergeCell ref="I43:AR43"/>
    <mergeCell ref="AS43:BL44"/>
    <mergeCell ref="BM43:CF44"/>
    <mergeCell ref="CG43:CY44"/>
    <mergeCell ref="CZ43:DR44"/>
    <mergeCell ref="DS43:EK44"/>
    <mergeCell ref="EL43:FK44"/>
    <mergeCell ref="I44:AR44"/>
    <mergeCell ref="A41:G41"/>
    <mergeCell ref="I41:AR41"/>
    <mergeCell ref="AS41:BL41"/>
    <mergeCell ref="BM41:CF41"/>
    <mergeCell ref="CG41:CY41"/>
    <mergeCell ref="CZ41:DR41"/>
    <mergeCell ref="DS41:EK41"/>
    <mergeCell ref="EL41:FK41"/>
    <mergeCell ref="A42:G42"/>
    <mergeCell ref="I42:AR42"/>
    <mergeCell ref="AS42:BL42"/>
    <mergeCell ref="BM42:CF42"/>
    <mergeCell ref="CG42:CY42"/>
    <mergeCell ref="CZ42:DR42"/>
    <mergeCell ref="DS42:EK42"/>
    <mergeCell ref="EL42:FK42"/>
    <mergeCell ref="A39:G40"/>
    <mergeCell ref="I39:AR39"/>
    <mergeCell ref="AS39:BL40"/>
    <mergeCell ref="BM39:CF40"/>
    <mergeCell ref="CG39:CY40"/>
    <mergeCell ref="CZ39:DR40"/>
    <mergeCell ref="DS39:EK40"/>
    <mergeCell ref="EL39:FK40"/>
    <mergeCell ref="I40:AR40"/>
    <mergeCell ref="A35:G35"/>
    <mergeCell ref="I35:AR35"/>
    <mergeCell ref="AS35:BL35"/>
    <mergeCell ref="BM35:CF35"/>
    <mergeCell ref="CG35:CY35"/>
    <mergeCell ref="CZ35:DR35"/>
    <mergeCell ref="DS35:EK35"/>
    <mergeCell ref="EL35:FK35"/>
    <mergeCell ref="A36:G38"/>
    <mergeCell ref="I36:AR36"/>
    <mergeCell ref="AS36:BL38"/>
    <mergeCell ref="BM36:CF38"/>
    <mergeCell ref="CG36:CY38"/>
    <mergeCell ref="CZ36:DR38"/>
    <mergeCell ref="DS36:EK38"/>
    <mergeCell ref="EL36:FK38"/>
    <mergeCell ref="I37:AR37"/>
    <mergeCell ref="I38:AR38"/>
    <mergeCell ref="A33:G33"/>
    <mergeCell ref="H33:AR33"/>
    <mergeCell ref="AS33:BL33"/>
    <mergeCell ref="BM33:CF33"/>
    <mergeCell ref="CG33:CY33"/>
    <mergeCell ref="CZ33:DR33"/>
    <mergeCell ref="DS33:EK33"/>
    <mergeCell ref="EL33:FK33"/>
    <mergeCell ref="A34:G34"/>
    <mergeCell ref="I34:AR34"/>
    <mergeCell ref="AS34:BL34"/>
    <mergeCell ref="BM34:CF34"/>
    <mergeCell ref="CG34:CY34"/>
    <mergeCell ref="CZ34:DR34"/>
    <mergeCell ref="DS34:EK34"/>
    <mergeCell ref="EL34:FK34"/>
    <mergeCell ref="A30:G32"/>
    <mergeCell ref="H30:AR32"/>
    <mergeCell ref="AS30:BL32"/>
    <mergeCell ref="BM30:CF32"/>
    <mergeCell ref="CG30:DR30"/>
    <mergeCell ref="DS30:FK31"/>
    <mergeCell ref="CG31:CY32"/>
    <mergeCell ref="CZ31:DR32"/>
    <mergeCell ref="DS32:EK32"/>
    <mergeCell ref="EL32:FK32"/>
    <mergeCell ref="A28:G29"/>
    <mergeCell ref="I28:AR28"/>
    <mergeCell ref="AS28:BL29"/>
    <mergeCell ref="BM28:CF29"/>
    <mergeCell ref="CG28:CY29"/>
    <mergeCell ref="CZ28:DR29"/>
    <mergeCell ref="DS28:EK29"/>
    <mergeCell ref="EL28:FK29"/>
    <mergeCell ref="I29:AR29"/>
    <mergeCell ref="A26:G26"/>
    <mergeCell ref="I26:AR26"/>
    <mergeCell ref="AS26:BL26"/>
    <mergeCell ref="BM26:CF26"/>
    <mergeCell ref="CG26:CY26"/>
    <mergeCell ref="CZ26:DR26"/>
    <mergeCell ref="DS26:EK26"/>
    <mergeCell ref="EL26:FK26"/>
    <mergeCell ref="A27:G27"/>
    <mergeCell ref="I27:AR27"/>
    <mergeCell ref="AS27:BL27"/>
    <mergeCell ref="BM27:CF27"/>
    <mergeCell ref="CG27:CY27"/>
    <mergeCell ref="CZ27:DR27"/>
    <mergeCell ref="DS27:EK27"/>
    <mergeCell ref="EL27:FK27"/>
    <mergeCell ref="A24:G25"/>
    <mergeCell ref="I24:AR24"/>
    <mergeCell ref="AS24:BL25"/>
    <mergeCell ref="BM24:CF25"/>
    <mergeCell ref="CG24:CY25"/>
    <mergeCell ref="CZ24:DR25"/>
    <mergeCell ref="DS24:EK25"/>
    <mergeCell ref="EL24:FK25"/>
    <mergeCell ref="I25:AR25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I22:AR22"/>
    <mergeCell ref="I23:AR23"/>
    <mergeCell ref="A19:G19"/>
    <mergeCell ref="I19:AR19"/>
    <mergeCell ref="AS19:BL19"/>
    <mergeCell ref="BM19:CF19"/>
    <mergeCell ref="CG19:CY19"/>
    <mergeCell ref="CZ19:DR19"/>
    <mergeCell ref="DS19:EK19"/>
    <mergeCell ref="EL19:FK19"/>
    <mergeCell ref="A20:G20"/>
    <mergeCell ref="I20:AR20"/>
    <mergeCell ref="AS20:BL20"/>
    <mergeCell ref="BM20:CF20"/>
    <mergeCell ref="CG20:CY20"/>
    <mergeCell ref="CZ20:DR20"/>
    <mergeCell ref="DS20:EK20"/>
    <mergeCell ref="EL20:FK20"/>
    <mergeCell ref="A17:G18"/>
    <mergeCell ref="I17:AR17"/>
    <mergeCell ref="AS17:BL18"/>
    <mergeCell ref="BM17:CF18"/>
    <mergeCell ref="CG17:CY18"/>
    <mergeCell ref="CZ17:DR18"/>
    <mergeCell ref="DS17:EK18"/>
    <mergeCell ref="EL17:FK18"/>
    <mergeCell ref="I18:AR18"/>
    <mergeCell ref="A15:G15"/>
    <mergeCell ref="H15:AR15"/>
    <mergeCell ref="AS15:BL15"/>
    <mergeCell ref="BM15:CF15"/>
    <mergeCell ref="CG15:CY15"/>
    <mergeCell ref="CZ15:DR15"/>
    <mergeCell ref="DS15:EK15"/>
    <mergeCell ref="EL15:FK15"/>
    <mergeCell ref="A16:G16"/>
    <mergeCell ref="I16:AR16"/>
    <mergeCell ref="AS16:BL16"/>
    <mergeCell ref="BM16:CF16"/>
    <mergeCell ref="CG16:CY16"/>
    <mergeCell ref="CZ16:DR16"/>
    <mergeCell ref="DS16:EK16"/>
    <mergeCell ref="EL16:FK16"/>
    <mergeCell ref="A9:FK9"/>
    <mergeCell ref="A12:G14"/>
    <mergeCell ref="H12:AR14"/>
    <mergeCell ref="AS12:BL14"/>
    <mergeCell ref="BM12:CF14"/>
    <mergeCell ref="CG12:DR12"/>
    <mergeCell ref="DS12:FK13"/>
    <mergeCell ref="CG13:CY14"/>
    <mergeCell ref="CZ13:DR14"/>
    <mergeCell ref="DS14:EK14"/>
    <mergeCell ref="EL14:FK14"/>
    <mergeCell ref="B1:FJ1"/>
    <mergeCell ref="A3:CY4"/>
    <mergeCell ref="CZ3:FK3"/>
    <mergeCell ref="CZ4:EE4"/>
    <mergeCell ref="EF4:FK4"/>
    <mergeCell ref="B5:CX5"/>
    <mergeCell ref="EF5:FK7"/>
    <mergeCell ref="B6:CX6"/>
    <mergeCell ref="B7:CX7"/>
    <mergeCell ref="CZ5:EE7"/>
  </mergeCells>
  <pageMargins left="0.7" right="0.7" top="0.75" bottom="0.75" header="0.3" footer="0.3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59"/>
  <sheetViews>
    <sheetView workbookViewId="0">
      <selection activeCell="DS16" sqref="DS16:EK16"/>
    </sheetView>
  </sheetViews>
  <sheetFormatPr defaultColWidth="0.85546875" defaultRowHeight="12.75" x14ac:dyDescent="0.2"/>
  <cols>
    <col min="1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706" t="s">
        <v>138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7"/>
      <c r="Q3" s="707"/>
      <c r="R3" s="707"/>
      <c r="S3" s="707"/>
      <c r="T3" s="707"/>
      <c r="U3" s="707"/>
      <c r="V3" s="707"/>
      <c r="W3" s="707"/>
      <c r="X3" s="707"/>
      <c r="Y3" s="707"/>
      <c r="Z3" s="707"/>
      <c r="AA3" s="707"/>
      <c r="AB3" s="707"/>
      <c r="AC3" s="707"/>
      <c r="AD3" s="707"/>
      <c r="AE3" s="707"/>
      <c r="AF3" s="707"/>
      <c r="AG3" s="707"/>
      <c r="AH3" s="707"/>
      <c r="AI3" s="707"/>
      <c r="AJ3" s="707"/>
      <c r="AK3" s="707"/>
      <c r="AL3" s="707"/>
      <c r="AM3" s="707"/>
      <c r="AN3" s="707"/>
      <c r="AO3" s="707"/>
      <c r="AP3" s="707"/>
      <c r="AQ3" s="707"/>
      <c r="AR3" s="707"/>
      <c r="AS3" s="707"/>
      <c r="AT3" s="707"/>
      <c r="AU3" s="707"/>
      <c r="AV3" s="707"/>
      <c r="AW3" s="707"/>
      <c r="AX3" s="707"/>
      <c r="AY3" s="707"/>
      <c r="AZ3" s="707"/>
      <c r="BA3" s="707"/>
      <c r="BB3" s="707"/>
      <c r="BC3" s="707"/>
      <c r="BD3" s="707"/>
      <c r="BE3" s="707"/>
      <c r="BF3" s="707"/>
      <c r="BG3" s="707"/>
      <c r="BH3" s="707"/>
      <c r="BI3" s="707"/>
      <c r="BJ3" s="707"/>
      <c r="BK3" s="707"/>
      <c r="BL3" s="707"/>
      <c r="BM3" s="707"/>
      <c r="BN3" s="707"/>
      <c r="BO3" s="707"/>
      <c r="BP3" s="707"/>
      <c r="BQ3" s="707"/>
      <c r="BR3" s="707"/>
      <c r="BS3" s="707"/>
      <c r="BT3" s="707"/>
      <c r="BU3" s="707"/>
      <c r="BV3" s="707"/>
      <c r="BW3" s="707"/>
      <c r="BX3" s="707"/>
      <c r="BY3" s="707"/>
      <c r="BZ3" s="707"/>
      <c r="CA3" s="707"/>
      <c r="CB3" s="707"/>
      <c r="CC3" s="707"/>
      <c r="CD3" s="707"/>
      <c r="CE3" s="707"/>
      <c r="CF3" s="707"/>
      <c r="CG3" s="707"/>
      <c r="CH3" s="707"/>
      <c r="CI3" s="707"/>
      <c r="CJ3" s="707"/>
      <c r="CK3" s="707"/>
      <c r="CL3" s="707"/>
      <c r="CM3" s="707"/>
      <c r="CN3" s="707"/>
      <c r="CO3" s="707"/>
      <c r="CP3" s="707"/>
      <c r="CQ3" s="707"/>
      <c r="CR3" s="707"/>
      <c r="CS3" s="707"/>
      <c r="CT3" s="707"/>
      <c r="CU3" s="707"/>
      <c r="CV3" s="707"/>
      <c r="CW3" s="707"/>
      <c r="CX3" s="707"/>
      <c r="CY3" s="708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709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0"/>
      <c r="AW4" s="710"/>
      <c r="AX4" s="710"/>
      <c r="AY4" s="710"/>
      <c r="AZ4" s="710"/>
      <c r="BA4" s="710"/>
      <c r="BB4" s="710"/>
      <c r="BC4" s="710"/>
      <c r="BD4" s="710"/>
      <c r="BE4" s="710"/>
      <c r="BF4" s="710"/>
      <c r="BG4" s="710"/>
      <c r="BH4" s="710"/>
      <c r="BI4" s="710"/>
      <c r="BJ4" s="710"/>
      <c r="BK4" s="710"/>
      <c r="BL4" s="710"/>
      <c r="BM4" s="710"/>
      <c r="BN4" s="710"/>
      <c r="BO4" s="710"/>
      <c r="BP4" s="710"/>
      <c r="BQ4" s="710"/>
      <c r="BR4" s="710"/>
      <c r="BS4" s="710"/>
      <c r="BT4" s="710"/>
      <c r="BU4" s="710"/>
      <c r="BV4" s="710"/>
      <c r="BW4" s="710"/>
      <c r="BX4" s="710"/>
      <c r="BY4" s="710"/>
      <c r="BZ4" s="710"/>
      <c r="CA4" s="710"/>
      <c r="CB4" s="710"/>
      <c r="CC4" s="710"/>
      <c r="CD4" s="710"/>
      <c r="CE4" s="710"/>
      <c r="CF4" s="710"/>
      <c r="CG4" s="710"/>
      <c r="CH4" s="710"/>
      <c r="CI4" s="710"/>
      <c r="CJ4" s="710"/>
      <c r="CK4" s="710"/>
      <c r="CL4" s="710"/>
      <c r="CM4" s="710"/>
      <c r="CN4" s="710"/>
      <c r="CO4" s="710"/>
      <c r="CP4" s="710"/>
      <c r="CQ4" s="710"/>
      <c r="CR4" s="710"/>
      <c r="CS4" s="710"/>
      <c r="CT4" s="710"/>
      <c r="CU4" s="710"/>
      <c r="CV4" s="710"/>
      <c r="CW4" s="710"/>
      <c r="CX4" s="710"/>
      <c r="CY4" s="711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27.75" customHeight="1" x14ac:dyDescent="0.2">
      <c r="A5" s="112"/>
      <c r="B5" s="338" t="s">
        <v>217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113"/>
      <c r="CZ5" s="415" t="s">
        <v>216</v>
      </c>
      <c r="DA5" s="416"/>
      <c r="DB5" s="416"/>
      <c r="DC5" s="416"/>
      <c r="DD5" s="416"/>
      <c r="DE5" s="416"/>
      <c r="DF5" s="416"/>
      <c r="DG5" s="416"/>
      <c r="DH5" s="416"/>
      <c r="DI5" s="416"/>
      <c r="DJ5" s="416"/>
      <c r="DK5" s="416"/>
      <c r="DL5" s="416"/>
      <c r="DM5" s="416"/>
      <c r="DN5" s="416"/>
      <c r="DO5" s="416"/>
      <c r="DP5" s="416"/>
      <c r="DQ5" s="416"/>
      <c r="DR5" s="416"/>
      <c r="DS5" s="416"/>
      <c r="DT5" s="416"/>
      <c r="DU5" s="416"/>
      <c r="DV5" s="416"/>
      <c r="DW5" s="416"/>
      <c r="DX5" s="416"/>
      <c r="DY5" s="416"/>
      <c r="DZ5" s="416"/>
      <c r="EA5" s="416"/>
      <c r="EB5" s="416"/>
      <c r="EC5" s="416"/>
      <c r="ED5" s="416"/>
      <c r="EE5" s="417"/>
      <c r="EF5" s="323" t="s">
        <v>206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415"/>
      <c r="DA6" s="416"/>
      <c r="DB6" s="416"/>
      <c r="DC6" s="416"/>
      <c r="DD6" s="416"/>
      <c r="DE6" s="416"/>
      <c r="DF6" s="416"/>
      <c r="DG6" s="416"/>
      <c r="DH6" s="416"/>
      <c r="DI6" s="416"/>
      <c r="DJ6" s="416"/>
      <c r="DK6" s="416"/>
      <c r="DL6" s="416"/>
      <c r="DM6" s="416"/>
      <c r="DN6" s="416"/>
      <c r="DO6" s="416"/>
      <c r="DP6" s="416"/>
      <c r="DQ6" s="416"/>
      <c r="DR6" s="416"/>
      <c r="DS6" s="416"/>
      <c r="DT6" s="416"/>
      <c r="DU6" s="416"/>
      <c r="DV6" s="416"/>
      <c r="DW6" s="416"/>
      <c r="DX6" s="416"/>
      <c r="DY6" s="416"/>
      <c r="DZ6" s="416"/>
      <c r="EA6" s="416"/>
      <c r="EB6" s="416"/>
      <c r="EC6" s="416"/>
      <c r="ED6" s="416"/>
      <c r="EE6" s="417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418"/>
      <c r="DA7" s="419"/>
      <c r="DB7" s="419"/>
      <c r="DC7" s="419"/>
      <c r="DD7" s="419"/>
      <c r="DE7" s="419"/>
      <c r="DF7" s="419"/>
      <c r="DG7" s="419"/>
      <c r="DH7" s="419"/>
      <c r="DI7" s="419"/>
      <c r="DJ7" s="419"/>
      <c r="DK7" s="419"/>
      <c r="DL7" s="419"/>
      <c r="DM7" s="419"/>
      <c r="DN7" s="419"/>
      <c r="DO7" s="419"/>
      <c r="DP7" s="419"/>
      <c r="DQ7" s="419"/>
      <c r="DR7" s="419"/>
      <c r="DS7" s="419"/>
      <c r="DT7" s="419"/>
      <c r="DU7" s="419"/>
      <c r="DV7" s="419"/>
      <c r="DW7" s="419"/>
      <c r="DX7" s="419"/>
      <c r="DY7" s="419"/>
      <c r="DZ7" s="419"/>
      <c r="EA7" s="419"/>
      <c r="EB7" s="419"/>
      <c r="EC7" s="419"/>
      <c r="ED7" s="419"/>
      <c r="EE7" s="420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421" t="s">
        <v>74</v>
      </c>
      <c r="B16" s="422"/>
      <c r="C16" s="422"/>
      <c r="D16" s="422"/>
      <c r="E16" s="422"/>
      <c r="F16" s="422"/>
      <c r="G16" s="423"/>
      <c r="H16" s="76"/>
      <c r="I16" s="424" t="s">
        <v>73</v>
      </c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5"/>
      <c r="AS16" s="426">
        <f>AS17+AS19+AS20</f>
        <v>375823993.5</v>
      </c>
      <c r="AT16" s="427"/>
      <c r="AU16" s="427"/>
      <c r="AV16" s="427"/>
      <c r="AW16" s="427"/>
      <c r="AX16" s="427"/>
      <c r="AY16" s="427"/>
      <c r="AZ16" s="427"/>
      <c r="BA16" s="427"/>
      <c r="BB16" s="427"/>
      <c r="BC16" s="427"/>
      <c r="BD16" s="427"/>
      <c r="BE16" s="427"/>
      <c r="BF16" s="427"/>
      <c r="BG16" s="427"/>
      <c r="BH16" s="427"/>
      <c r="BI16" s="427"/>
      <c r="BJ16" s="427"/>
      <c r="BK16" s="427"/>
      <c r="BL16" s="428"/>
      <c r="BM16" s="426">
        <f>BM17+BM19</f>
        <v>220022782.74400002</v>
      </c>
      <c r="BN16" s="427"/>
      <c r="BO16" s="427"/>
      <c r="BP16" s="427"/>
      <c r="BQ16" s="427"/>
      <c r="BR16" s="427"/>
      <c r="BS16" s="427"/>
      <c r="BT16" s="427"/>
      <c r="BU16" s="427"/>
      <c r="BV16" s="427"/>
      <c r="BW16" s="427"/>
      <c r="BX16" s="427"/>
      <c r="BY16" s="427"/>
      <c r="BZ16" s="427"/>
      <c r="CA16" s="427"/>
      <c r="CB16" s="427"/>
      <c r="CC16" s="427"/>
      <c r="CD16" s="427"/>
      <c r="CE16" s="427"/>
      <c r="CF16" s="428"/>
      <c r="CG16" s="426">
        <f>CG17+CG19+CG20</f>
        <v>262773799.75000003</v>
      </c>
      <c r="CH16" s="427"/>
      <c r="CI16" s="427"/>
      <c r="CJ16" s="427"/>
      <c r="CK16" s="427"/>
      <c r="CL16" s="427"/>
      <c r="CM16" s="427"/>
      <c r="CN16" s="427"/>
      <c r="CO16" s="427"/>
      <c r="CP16" s="427"/>
      <c r="CQ16" s="427"/>
      <c r="CR16" s="427"/>
      <c r="CS16" s="427"/>
      <c r="CT16" s="427"/>
      <c r="CU16" s="427"/>
      <c r="CV16" s="427"/>
      <c r="CW16" s="427"/>
      <c r="CX16" s="427"/>
      <c r="CY16" s="428"/>
      <c r="CZ16" s="426">
        <f>CZ17+CZ19+CZ20</f>
        <v>107441031.32300001</v>
      </c>
      <c r="DA16" s="427"/>
      <c r="DB16" s="427"/>
      <c r="DC16" s="427"/>
      <c r="DD16" s="427"/>
      <c r="DE16" s="427"/>
      <c r="DF16" s="427"/>
      <c r="DG16" s="427"/>
      <c r="DH16" s="427"/>
      <c r="DI16" s="427"/>
      <c r="DJ16" s="427"/>
      <c r="DK16" s="427"/>
      <c r="DL16" s="427"/>
      <c r="DM16" s="427"/>
      <c r="DN16" s="427"/>
      <c r="DO16" s="427"/>
      <c r="DP16" s="427"/>
      <c r="DQ16" s="427"/>
      <c r="DR16" s="428"/>
      <c r="DS16" s="426">
        <f>DS17+DS19+DS20</f>
        <v>12623276.275</v>
      </c>
      <c r="DT16" s="427"/>
      <c r="DU16" s="427"/>
      <c r="DV16" s="427"/>
      <c r="DW16" s="427"/>
      <c r="DX16" s="427"/>
      <c r="DY16" s="427"/>
      <c r="DZ16" s="427"/>
      <c r="EA16" s="427"/>
      <c r="EB16" s="427"/>
      <c r="EC16" s="427"/>
      <c r="ED16" s="427"/>
      <c r="EE16" s="427"/>
      <c r="EF16" s="427"/>
      <c r="EG16" s="427"/>
      <c r="EH16" s="427"/>
      <c r="EI16" s="427"/>
      <c r="EJ16" s="427"/>
      <c r="EK16" s="428"/>
      <c r="EL16" s="426">
        <f>EL17+EL19+EL20</f>
        <v>11095764.475000001</v>
      </c>
      <c r="EM16" s="427"/>
      <c r="EN16" s="427"/>
      <c r="EO16" s="427"/>
      <c r="EP16" s="427"/>
      <c r="EQ16" s="427"/>
      <c r="ER16" s="427"/>
      <c r="ES16" s="427"/>
      <c r="ET16" s="427"/>
      <c r="EU16" s="427"/>
      <c r="EV16" s="427"/>
      <c r="EW16" s="427"/>
      <c r="EX16" s="427"/>
      <c r="EY16" s="427"/>
      <c r="EZ16" s="427"/>
      <c r="FA16" s="427"/>
      <c r="FB16" s="427"/>
      <c r="FC16" s="427"/>
      <c r="FD16" s="427"/>
      <c r="FE16" s="427"/>
      <c r="FF16" s="427"/>
      <c r="FG16" s="427"/>
      <c r="FH16" s="427"/>
      <c r="FI16" s="427"/>
      <c r="FJ16" s="427"/>
      <c r="FK16" s="428"/>
    </row>
    <row r="17" spans="1:167" ht="12" customHeight="1" x14ac:dyDescent="0.2">
      <c r="A17" s="429" t="s">
        <v>75</v>
      </c>
      <c r="B17" s="430"/>
      <c r="C17" s="430"/>
      <c r="D17" s="430"/>
      <c r="E17" s="430"/>
      <c r="F17" s="430"/>
      <c r="G17" s="431"/>
      <c r="H17" s="77"/>
      <c r="I17" s="435" t="s">
        <v>17</v>
      </c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435"/>
      <c r="U17" s="435"/>
      <c r="V17" s="435"/>
      <c r="W17" s="435"/>
      <c r="X17" s="435"/>
      <c r="Y17" s="435"/>
      <c r="Z17" s="435"/>
      <c r="AA17" s="435"/>
      <c r="AB17" s="435"/>
      <c r="AC17" s="435"/>
      <c r="AD17" s="435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6"/>
      <c r="AS17" s="437">
        <f>AS28+AS39+AS50</f>
        <v>262155193.5</v>
      </c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9"/>
      <c r="BM17" s="437">
        <f>BM28+BM39+BM50</f>
        <v>216791823.90000001</v>
      </c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9"/>
      <c r="CG17" s="437">
        <f>CG28+CG39+CG50</f>
        <v>190828741.05000001</v>
      </c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9"/>
      <c r="CZ17" s="437">
        <f>CZ28+CZ39+CZ50</f>
        <v>106314831.42300001</v>
      </c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9"/>
      <c r="DS17" s="437">
        <f>DS28+DS39+DS50</f>
        <v>11248125.775</v>
      </c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9"/>
      <c r="EL17" s="437">
        <f>EL28+EL39+EL50</f>
        <v>10852878.675000001</v>
      </c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9"/>
    </row>
    <row r="18" spans="1:167" ht="12" customHeight="1" x14ac:dyDescent="0.2">
      <c r="A18" s="432"/>
      <c r="B18" s="433"/>
      <c r="C18" s="433"/>
      <c r="D18" s="433"/>
      <c r="E18" s="433"/>
      <c r="F18" s="433"/>
      <c r="G18" s="434"/>
      <c r="H18" s="78"/>
      <c r="I18" s="443" t="s">
        <v>76</v>
      </c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  <c r="AO18" s="443"/>
      <c r="AP18" s="443"/>
      <c r="AQ18" s="443"/>
      <c r="AR18" s="444"/>
      <c r="AS18" s="440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  <c r="BD18" s="441"/>
      <c r="BE18" s="441"/>
      <c r="BF18" s="441"/>
      <c r="BG18" s="441"/>
      <c r="BH18" s="441"/>
      <c r="BI18" s="441"/>
      <c r="BJ18" s="441"/>
      <c r="BK18" s="441"/>
      <c r="BL18" s="442"/>
      <c r="BM18" s="440"/>
      <c r="BN18" s="441"/>
      <c r="BO18" s="441"/>
      <c r="BP18" s="441"/>
      <c r="BQ18" s="441"/>
      <c r="BR18" s="441"/>
      <c r="BS18" s="441"/>
      <c r="BT18" s="441"/>
      <c r="BU18" s="441"/>
      <c r="BV18" s="441"/>
      <c r="BW18" s="441"/>
      <c r="BX18" s="441"/>
      <c r="BY18" s="441"/>
      <c r="BZ18" s="441"/>
      <c r="CA18" s="441"/>
      <c r="CB18" s="441"/>
      <c r="CC18" s="441"/>
      <c r="CD18" s="441"/>
      <c r="CE18" s="441"/>
      <c r="CF18" s="442"/>
      <c r="CG18" s="440"/>
      <c r="CH18" s="441"/>
      <c r="CI18" s="441"/>
      <c r="CJ18" s="441"/>
      <c r="CK18" s="441"/>
      <c r="CL18" s="441"/>
      <c r="CM18" s="441"/>
      <c r="CN18" s="441"/>
      <c r="CO18" s="441"/>
      <c r="CP18" s="441"/>
      <c r="CQ18" s="441"/>
      <c r="CR18" s="441"/>
      <c r="CS18" s="441"/>
      <c r="CT18" s="441"/>
      <c r="CU18" s="441"/>
      <c r="CV18" s="441"/>
      <c r="CW18" s="441"/>
      <c r="CX18" s="441"/>
      <c r="CY18" s="442"/>
      <c r="CZ18" s="440"/>
      <c r="DA18" s="441"/>
      <c r="DB18" s="441"/>
      <c r="DC18" s="441"/>
      <c r="DD18" s="441"/>
      <c r="DE18" s="441"/>
      <c r="DF18" s="441"/>
      <c r="DG18" s="441"/>
      <c r="DH18" s="441"/>
      <c r="DI18" s="441"/>
      <c r="DJ18" s="441"/>
      <c r="DK18" s="441"/>
      <c r="DL18" s="441"/>
      <c r="DM18" s="441"/>
      <c r="DN18" s="441"/>
      <c r="DO18" s="441"/>
      <c r="DP18" s="441"/>
      <c r="DQ18" s="441"/>
      <c r="DR18" s="442"/>
      <c r="DS18" s="440"/>
      <c r="DT18" s="441"/>
      <c r="DU18" s="441"/>
      <c r="DV18" s="441"/>
      <c r="DW18" s="441"/>
      <c r="DX18" s="441"/>
      <c r="DY18" s="441"/>
      <c r="DZ18" s="441"/>
      <c r="EA18" s="441"/>
      <c r="EB18" s="441"/>
      <c r="EC18" s="441"/>
      <c r="ED18" s="441"/>
      <c r="EE18" s="441"/>
      <c r="EF18" s="441"/>
      <c r="EG18" s="441"/>
      <c r="EH18" s="441"/>
      <c r="EI18" s="441"/>
      <c r="EJ18" s="441"/>
      <c r="EK18" s="442"/>
      <c r="EL18" s="440"/>
      <c r="EM18" s="441"/>
      <c r="EN18" s="441"/>
      <c r="EO18" s="441"/>
      <c r="EP18" s="441"/>
      <c r="EQ18" s="441"/>
      <c r="ER18" s="441"/>
      <c r="ES18" s="441"/>
      <c r="ET18" s="441"/>
      <c r="EU18" s="441"/>
      <c r="EV18" s="441"/>
      <c r="EW18" s="441"/>
      <c r="EX18" s="441"/>
      <c r="EY18" s="441"/>
      <c r="EZ18" s="441"/>
      <c r="FA18" s="441"/>
      <c r="FB18" s="441"/>
      <c r="FC18" s="441"/>
      <c r="FD18" s="441"/>
      <c r="FE18" s="441"/>
      <c r="FF18" s="441"/>
      <c r="FG18" s="441"/>
      <c r="FH18" s="441"/>
      <c r="FI18" s="441"/>
      <c r="FJ18" s="441"/>
      <c r="FK18" s="442"/>
    </row>
    <row r="19" spans="1:167" ht="24.75" customHeight="1" x14ac:dyDescent="0.2">
      <c r="A19" s="421" t="s">
        <v>79</v>
      </c>
      <c r="B19" s="422"/>
      <c r="C19" s="422"/>
      <c r="D19" s="422"/>
      <c r="E19" s="422"/>
      <c r="F19" s="422"/>
      <c r="G19" s="423"/>
      <c r="H19" s="76"/>
      <c r="I19" s="445" t="s">
        <v>77</v>
      </c>
      <c r="J19" s="445"/>
      <c r="K19" s="445"/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5"/>
      <c r="X19" s="445"/>
      <c r="Y19" s="445"/>
      <c r="Z19" s="445"/>
      <c r="AA19" s="445"/>
      <c r="AB19" s="445"/>
      <c r="AC19" s="445"/>
      <c r="AD19" s="445"/>
      <c r="AE19" s="445"/>
      <c r="AF19" s="445"/>
      <c r="AG19" s="445"/>
      <c r="AH19" s="445"/>
      <c r="AI19" s="445"/>
      <c r="AJ19" s="445"/>
      <c r="AK19" s="445"/>
      <c r="AL19" s="445"/>
      <c r="AM19" s="445"/>
      <c r="AN19" s="445"/>
      <c r="AO19" s="445"/>
      <c r="AP19" s="445"/>
      <c r="AQ19" s="445"/>
      <c r="AR19" s="446"/>
      <c r="AS19" s="426">
        <f>AS30+AS41+AS52</f>
        <v>583900</v>
      </c>
      <c r="AT19" s="427"/>
      <c r="AU19" s="427"/>
      <c r="AV19" s="427"/>
      <c r="AW19" s="427"/>
      <c r="AX19" s="427"/>
      <c r="AY19" s="427"/>
      <c r="AZ19" s="427"/>
      <c r="BA19" s="427"/>
      <c r="BB19" s="427"/>
      <c r="BC19" s="427"/>
      <c r="BD19" s="427"/>
      <c r="BE19" s="427"/>
      <c r="BF19" s="427"/>
      <c r="BG19" s="427"/>
      <c r="BH19" s="427"/>
      <c r="BI19" s="427"/>
      <c r="BJ19" s="427"/>
      <c r="BK19" s="427"/>
      <c r="BL19" s="428"/>
      <c r="BM19" s="426">
        <f>BM30+BM41+BM52</f>
        <v>3230958.844</v>
      </c>
      <c r="BN19" s="427"/>
      <c r="BO19" s="427"/>
      <c r="BP19" s="427"/>
      <c r="BQ19" s="427"/>
      <c r="BR19" s="427"/>
      <c r="BS19" s="427"/>
      <c r="BT19" s="427"/>
      <c r="BU19" s="427"/>
      <c r="BV19" s="427"/>
      <c r="BW19" s="427"/>
      <c r="BX19" s="427"/>
      <c r="BY19" s="427"/>
      <c r="BZ19" s="427"/>
      <c r="CA19" s="427"/>
      <c r="CB19" s="427"/>
      <c r="CC19" s="427"/>
      <c r="CD19" s="427"/>
      <c r="CE19" s="427"/>
      <c r="CF19" s="428"/>
      <c r="CG19" s="426">
        <f>CG30+CG41+CG52</f>
        <v>3230958.8</v>
      </c>
      <c r="CH19" s="427"/>
      <c r="CI19" s="427"/>
      <c r="CJ19" s="427"/>
      <c r="CK19" s="427"/>
      <c r="CL19" s="427"/>
      <c r="CM19" s="427"/>
      <c r="CN19" s="427"/>
      <c r="CO19" s="427"/>
      <c r="CP19" s="427"/>
      <c r="CQ19" s="427"/>
      <c r="CR19" s="427"/>
      <c r="CS19" s="427"/>
      <c r="CT19" s="427"/>
      <c r="CU19" s="427"/>
      <c r="CV19" s="427"/>
      <c r="CW19" s="427"/>
      <c r="CX19" s="427"/>
      <c r="CY19" s="428"/>
      <c r="CZ19" s="426">
        <f>CZ30+CZ41+CZ52</f>
        <v>0</v>
      </c>
      <c r="DA19" s="427"/>
      <c r="DB19" s="427"/>
      <c r="DC19" s="427"/>
      <c r="DD19" s="427"/>
      <c r="DE19" s="427"/>
      <c r="DF19" s="427"/>
      <c r="DG19" s="427"/>
      <c r="DH19" s="427"/>
      <c r="DI19" s="427"/>
      <c r="DJ19" s="427"/>
      <c r="DK19" s="427"/>
      <c r="DL19" s="427"/>
      <c r="DM19" s="427"/>
      <c r="DN19" s="427"/>
      <c r="DO19" s="427"/>
      <c r="DP19" s="427"/>
      <c r="DQ19" s="427"/>
      <c r="DR19" s="428"/>
      <c r="DS19" s="426">
        <f>DS30+DS41+DS52</f>
        <v>213016.8</v>
      </c>
      <c r="DT19" s="427"/>
      <c r="DU19" s="427"/>
      <c r="DV19" s="427"/>
      <c r="DW19" s="427"/>
      <c r="DX19" s="427"/>
      <c r="DY19" s="427"/>
      <c r="DZ19" s="427"/>
      <c r="EA19" s="427"/>
      <c r="EB19" s="427"/>
      <c r="EC19" s="427"/>
      <c r="ED19" s="427"/>
      <c r="EE19" s="427"/>
      <c r="EF19" s="427"/>
      <c r="EG19" s="427"/>
      <c r="EH19" s="427"/>
      <c r="EI19" s="427"/>
      <c r="EJ19" s="427"/>
      <c r="EK19" s="428"/>
      <c r="EL19" s="426">
        <f>EL30+EL41+EL52</f>
        <v>213016.8</v>
      </c>
      <c r="EM19" s="427"/>
      <c r="EN19" s="427"/>
      <c r="EO19" s="427"/>
      <c r="EP19" s="427"/>
      <c r="EQ19" s="427"/>
      <c r="ER19" s="427"/>
      <c r="ES19" s="427"/>
      <c r="ET19" s="427"/>
      <c r="EU19" s="427"/>
      <c r="EV19" s="427"/>
      <c r="EW19" s="427"/>
      <c r="EX19" s="427"/>
      <c r="EY19" s="427"/>
      <c r="EZ19" s="427"/>
      <c r="FA19" s="427"/>
      <c r="FB19" s="427"/>
      <c r="FC19" s="427"/>
      <c r="FD19" s="427"/>
      <c r="FE19" s="427"/>
      <c r="FF19" s="427"/>
      <c r="FG19" s="427"/>
      <c r="FH19" s="427"/>
      <c r="FI19" s="427"/>
      <c r="FJ19" s="427"/>
      <c r="FK19" s="428"/>
    </row>
    <row r="20" spans="1:167" s="42" customFormat="1" ht="24.75" customHeight="1" x14ac:dyDescent="0.2">
      <c r="A20" s="447" t="s">
        <v>80</v>
      </c>
      <c r="B20" s="448"/>
      <c r="C20" s="448"/>
      <c r="D20" s="448"/>
      <c r="E20" s="448"/>
      <c r="F20" s="448"/>
      <c r="G20" s="449"/>
      <c r="H20" s="79"/>
      <c r="I20" s="450" t="s">
        <v>78</v>
      </c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50"/>
      <c r="V20" s="450"/>
      <c r="W20" s="450"/>
      <c r="X20" s="450"/>
      <c r="Y20" s="450"/>
      <c r="Z20" s="450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1"/>
      <c r="AS20" s="204">
        <f>AS53</f>
        <v>113084900</v>
      </c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6"/>
      <c r="BM20" s="204" t="s">
        <v>18</v>
      </c>
      <c r="BN20" s="205"/>
      <c r="BO20" s="205"/>
      <c r="BP20" s="205"/>
      <c r="BQ20" s="205"/>
      <c r="BR20" s="205"/>
      <c r="BS20" s="205"/>
      <c r="BT20" s="205"/>
      <c r="BU20" s="205"/>
      <c r="BV20" s="205"/>
      <c r="BW20" s="205"/>
      <c r="BX20" s="205"/>
      <c r="BY20" s="205"/>
      <c r="BZ20" s="205"/>
      <c r="CA20" s="205"/>
      <c r="CB20" s="205"/>
      <c r="CC20" s="205"/>
      <c r="CD20" s="205"/>
      <c r="CE20" s="205"/>
      <c r="CF20" s="206"/>
      <c r="CG20" s="204">
        <f>CG53</f>
        <v>68714099.900000006</v>
      </c>
      <c r="CH20" s="205"/>
      <c r="CI20" s="205"/>
      <c r="CJ20" s="205"/>
      <c r="CK20" s="205"/>
      <c r="CL20" s="205"/>
      <c r="CM20" s="205"/>
      <c r="CN20" s="205"/>
      <c r="CO20" s="205"/>
      <c r="CP20" s="205"/>
      <c r="CQ20" s="205"/>
      <c r="CR20" s="205"/>
      <c r="CS20" s="205"/>
      <c r="CT20" s="205"/>
      <c r="CU20" s="205"/>
      <c r="CV20" s="205"/>
      <c r="CW20" s="205"/>
      <c r="CX20" s="205"/>
      <c r="CY20" s="206"/>
      <c r="CZ20" s="204">
        <f>CZ53</f>
        <v>1126199.8999999999</v>
      </c>
      <c r="DA20" s="205"/>
      <c r="DB20" s="205"/>
      <c r="DC20" s="205"/>
      <c r="DD20" s="205"/>
      <c r="DE20" s="205"/>
      <c r="DF20" s="205"/>
      <c r="DG20" s="205"/>
      <c r="DH20" s="205"/>
      <c r="DI20" s="205"/>
      <c r="DJ20" s="205"/>
      <c r="DK20" s="205"/>
      <c r="DL20" s="205"/>
      <c r="DM20" s="205"/>
      <c r="DN20" s="205"/>
      <c r="DO20" s="205"/>
      <c r="DP20" s="205"/>
      <c r="DQ20" s="205"/>
      <c r="DR20" s="206"/>
      <c r="DS20" s="204">
        <f>DS53</f>
        <v>1162133.7</v>
      </c>
      <c r="DT20" s="205"/>
      <c r="DU20" s="205"/>
      <c r="DV20" s="205"/>
      <c r="DW20" s="205"/>
      <c r="DX20" s="205"/>
      <c r="DY20" s="205"/>
      <c r="DZ20" s="205"/>
      <c r="EA20" s="205"/>
      <c r="EB20" s="205"/>
      <c r="EC20" s="205"/>
      <c r="ED20" s="205"/>
      <c r="EE20" s="205"/>
      <c r="EF20" s="205"/>
      <c r="EG20" s="205"/>
      <c r="EH20" s="205"/>
      <c r="EI20" s="205"/>
      <c r="EJ20" s="205"/>
      <c r="EK20" s="206"/>
      <c r="EL20" s="204">
        <f>EL53</f>
        <v>29869</v>
      </c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5"/>
      <c r="FF20" s="205"/>
      <c r="FG20" s="205"/>
      <c r="FH20" s="205"/>
      <c r="FI20" s="205"/>
      <c r="FJ20" s="205"/>
      <c r="FK20" s="206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07" t="s">
        <v>18</v>
      </c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9"/>
      <c r="BM21" s="207" t="s">
        <v>18</v>
      </c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207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9"/>
      <c r="CZ21" s="207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9"/>
      <c r="DS21" s="207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9"/>
      <c r="EL21" s="207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9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13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5"/>
      <c r="BM22" s="213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5"/>
      <c r="CG22" s="213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5"/>
      <c r="CZ22" s="213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5"/>
      <c r="DS22" s="213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5"/>
      <c r="EL22" s="213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5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10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2"/>
      <c r="BM23" s="210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07" t="s">
        <v>18</v>
      </c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9"/>
      <c r="BM24" s="207" t="s">
        <v>18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7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9"/>
      <c r="CZ24" s="207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9"/>
      <c r="DS24" s="207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9"/>
      <c r="EL24" s="207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9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10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2"/>
      <c r="BM25" s="210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2"/>
      <c r="CG25" s="210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2"/>
      <c r="CZ25" s="210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2"/>
      <c r="DS25" s="210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  <c r="EL25" s="210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2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231" t="s">
        <v>18</v>
      </c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3"/>
      <c r="BM26" s="231" t="s">
        <v>18</v>
      </c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3"/>
      <c r="CG26" s="231"/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3"/>
      <c r="CZ26" s="231"/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3"/>
      <c r="DS26" s="204"/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5"/>
      <c r="EH26" s="205"/>
      <c r="EI26" s="205"/>
      <c r="EJ26" s="205"/>
      <c r="EK26" s="206"/>
      <c r="EL26" s="204"/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37.5" customHeight="1" x14ac:dyDescent="0.2">
      <c r="A27" s="421" t="s">
        <v>32</v>
      </c>
      <c r="B27" s="422"/>
      <c r="C27" s="422"/>
      <c r="D27" s="422"/>
      <c r="E27" s="422"/>
      <c r="F27" s="422"/>
      <c r="G27" s="423"/>
      <c r="H27" s="76"/>
      <c r="I27" s="424" t="s">
        <v>85</v>
      </c>
      <c r="J27" s="424"/>
      <c r="K27" s="424"/>
      <c r="L27" s="424"/>
      <c r="M27" s="424"/>
      <c r="N27" s="424"/>
      <c r="O27" s="424"/>
      <c r="P27" s="424"/>
      <c r="Q27" s="424"/>
      <c r="R27" s="424"/>
      <c r="S27" s="424"/>
      <c r="T27" s="424"/>
      <c r="U27" s="424"/>
      <c r="V27" s="424"/>
      <c r="W27" s="424"/>
      <c r="X27" s="424"/>
      <c r="Y27" s="424"/>
      <c r="Z27" s="424"/>
      <c r="AA27" s="424"/>
      <c r="AB27" s="424"/>
      <c r="AC27" s="424"/>
      <c r="AD27" s="424"/>
      <c r="AE27" s="424"/>
      <c r="AF27" s="424"/>
      <c r="AG27" s="424"/>
      <c r="AH27" s="424"/>
      <c r="AI27" s="424"/>
      <c r="AJ27" s="424"/>
      <c r="AK27" s="424"/>
      <c r="AL27" s="424"/>
      <c r="AM27" s="424"/>
      <c r="AN27" s="424"/>
      <c r="AO27" s="424"/>
      <c r="AP27" s="424"/>
      <c r="AQ27" s="424"/>
      <c r="AR27" s="425"/>
      <c r="AS27" s="426">
        <f>AS28+AS30</f>
        <v>154876100</v>
      </c>
      <c r="AT27" s="427"/>
      <c r="AU27" s="427"/>
      <c r="AV27" s="427"/>
      <c r="AW27" s="427"/>
      <c r="AX27" s="427"/>
      <c r="AY27" s="427"/>
      <c r="AZ27" s="427"/>
      <c r="BA27" s="427"/>
      <c r="BB27" s="427"/>
      <c r="BC27" s="427"/>
      <c r="BD27" s="427"/>
      <c r="BE27" s="427"/>
      <c r="BF27" s="427"/>
      <c r="BG27" s="427"/>
      <c r="BH27" s="427"/>
      <c r="BI27" s="427"/>
      <c r="BJ27" s="427"/>
      <c r="BK27" s="427"/>
      <c r="BL27" s="428"/>
      <c r="BM27" s="426">
        <f>BM28+BM30</f>
        <v>110985300.544</v>
      </c>
      <c r="BN27" s="427"/>
      <c r="BO27" s="427"/>
      <c r="BP27" s="427"/>
      <c r="BQ27" s="427"/>
      <c r="BR27" s="427"/>
      <c r="BS27" s="427"/>
      <c r="BT27" s="427"/>
      <c r="BU27" s="427"/>
      <c r="BV27" s="427"/>
      <c r="BW27" s="427"/>
      <c r="BX27" s="427"/>
      <c r="BY27" s="427"/>
      <c r="BZ27" s="427"/>
      <c r="CA27" s="427"/>
      <c r="CB27" s="427"/>
      <c r="CC27" s="427"/>
      <c r="CD27" s="427"/>
      <c r="CE27" s="427"/>
      <c r="CF27" s="428"/>
      <c r="CG27" s="426">
        <f>CG28+CG30</f>
        <v>88224216.5</v>
      </c>
      <c r="CH27" s="427"/>
      <c r="CI27" s="427"/>
      <c r="CJ27" s="427"/>
      <c r="CK27" s="427"/>
      <c r="CL27" s="427"/>
      <c r="CM27" s="427"/>
      <c r="CN27" s="427"/>
      <c r="CO27" s="427"/>
      <c r="CP27" s="427"/>
      <c r="CQ27" s="427"/>
      <c r="CR27" s="427"/>
      <c r="CS27" s="427"/>
      <c r="CT27" s="427"/>
      <c r="CU27" s="427"/>
      <c r="CV27" s="427"/>
      <c r="CW27" s="427"/>
      <c r="CX27" s="427"/>
      <c r="CY27" s="428"/>
      <c r="CZ27" s="426">
        <f>CZ28+CZ30</f>
        <v>1266705.8999999999</v>
      </c>
      <c r="DA27" s="427"/>
      <c r="DB27" s="427"/>
      <c r="DC27" s="427"/>
      <c r="DD27" s="427"/>
      <c r="DE27" s="427"/>
      <c r="DF27" s="427"/>
      <c r="DG27" s="427"/>
      <c r="DH27" s="427"/>
      <c r="DI27" s="427"/>
      <c r="DJ27" s="427"/>
      <c r="DK27" s="427"/>
      <c r="DL27" s="427"/>
      <c r="DM27" s="427"/>
      <c r="DN27" s="427"/>
      <c r="DO27" s="427"/>
      <c r="DP27" s="427"/>
      <c r="DQ27" s="427"/>
      <c r="DR27" s="428"/>
      <c r="DS27" s="426">
        <f>DS28+DS30</f>
        <v>11305303.5</v>
      </c>
      <c r="DT27" s="427"/>
      <c r="DU27" s="427"/>
      <c r="DV27" s="427"/>
      <c r="DW27" s="427"/>
      <c r="DX27" s="427"/>
      <c r="DY27" s="427"/>
      <c r="DZ27" s="427"/>
      <c r="EA27" s="427"/>
      <c r="EB27" s="427"/>
      <c r="EC27" s="427"/>
      <c r="ED27" s="427"/>
      <c r="EE27" s="427"/>
      <c r="EF27" s="427"/>
      <c r="EG27" s="427"/>
      <c r="EH27" s="427"/>
      <c r="EI27" s="427"/>
      <c r="EJ27" s="427"/>
      <c r="EK27" s="428"/>
      <c r="EL27" s="426">
        <f>EL28+EL30</f>
        <v>10910056.4</v>
      </c>
      <c r="EM27" s="427"/>
      <c r="EN27" s="427"/>
      <c r="EO27" s="427"/>
      <c r="EP27" s="427"/>
      <c r="EQ27" s="427"/>
      <c r="ER27" s="427"/>
      <c r="ES27" s="427"/>
      <c r="ET27" s="427"/>
      <c r="EU27" s="427"/>
      <c r="EV27" s="427"/>
      <c r="EW27" s="427"/>
      <c r="EX27" s="427"/>
      <c r="EY27" s="427"/>
      <c r="EZ27" s="427"/>
      <c r="FA27" s="427"/>
      <c r="FB27" s="427"/>
      <c r="FC27" s="427"/>
      <c r="FD27" s="427"/>
      <c r="FE27" s="427"/>
      <c r="FF27" s="427"/>
      <c r="FG27" s="427"/>
      <c r="FH27" s="427"/>
      <c r="FI27" s="427"/>
      <c r="FJ27" s="427"/>
      <c r="FK27" s="428"/>
    </row>
    <row r="28" spans="1:167" ht="12.75" customHeight="1" x14ac:dyDescent="0.2">
      <c r="A28" s="429" t="s">
        <v>31</v>
      </c>
      <c r="B28" s="430"/>
      <c r="C28" s="430"/>
      <c r="D28" s="430"/>
      <c r="E28" s="430"/>
      <c r="F28" s="430"/>
      <c r="G28" s="431"/>
      <c r="H28" s="77"/>
      <c r="I28" s="435" t="s">
        <v>17</v>
      </c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  <c r="U28" s="435"/>
      <c r="V28" s="435"/>
      <c r="W28" s="435"/>
      <c r="X28" s="435"/>
      <c r="Y28" s="435"/>
      <c r="Z28" s="435"/>
      <c r="AA28" s="435"/>
      <c r="AB28" s="435"/>
      <c r="AC28" s="435"/>
      <c r="AD28" s="435"/>
      <c r="AE28" s="435"/>
      <c r="AF28" s="435"/>
      <c r="AG28" s="435"/>
      <c r="AH28" s="435"/>
      <c r="AI28" s="435"/>
      <c r="AJ28" s="435"/>
      <c r="AK28" s="435"/>
      <c r="AL28" s="435"/>
      <c r="AM28" s="435"/>
      <c r="AN28" s="435"/>
      <c r="AO28" s="435"/>
      <c r="AP28" s="435"/>
      <c r="AQ28" s="435"/>
      <c r="AR28" s="436"/>
      <c r="AS28" s="437">
        <v>154292200</v>
      </c>
      <c r="AT28" s="438"/>
      <c r="AU28" s="438"/>
      <c r="AV28" s="438"/>
      <c r="AW28" s="438"/>
      <c r="AX28" s="438"/>
      <c r="AY28" s="438"/>
      <c r="AZ28" s="438"/>
      <c r="BA28" s="438"/>
      <c r="BB28" s="438"/>
      <c r="BC28" s="438"/>
      <c r="BD28" s="438"/>
      <c r="BE28" s="438"/>
      <c r="BF28" s="438"/>
      <c r="BG28" s="438"/>
      <c r="BH28" s="438"/>
      <c r="BI28" s="438"/>
      <c r="BJ28" s="438"/>
      <c r="BK28" s="438"/>
      <c r="BL28" s="439"/>
      <c r="BM28" s="437">
        <v>107754341.7</v>
      </c>
      <c r="BN28" s="438"/>
      <c r="BO28" s="438"/>
      <c r="BP28" s="438"/>
      <c r="BQ28" s="438"/>
      <c r="BR28" s="438"/>
      <c r="BS28" s="438"/>
      <c r="BT28" s="438"/>
      <c r="BU28" s="438"/>
      <c r="BV28" s="438"/>
      <c r="BW28" s="438"/>
      <c r="BX28" s="438"/>
      <c r="BY28" s="438"/>
      <c r="BZ28" s="438"/>
      <c r="CA28" s="438"/>
      <c r="CB28" s="438"/>
      <c r="CC28" s="438"/>
      <c r="CD28" s="438"/>
      <c r="CE28" s="438"/>
      <c r="CF28" s="439"/>
      <c r="CG28" s="437">
        <v>84993257.700000003</v>
      </c>
      <c r="CH28" s="438"/>
      <c r="CI28" s="438"/>
      <c r="CJ28" s="438"/>
      <c r="CK28" s="438"/>
      <c r="CL28" s="438"/>
      <c r="CM28" s="438"/>
      <c r="CN28" s="438"/>
      <c r="CO28" s="438"/>
      <c r="CP28" s="438"/>
      <c r="CQ28" s="438"/>
      <c r="CR28" s="438"/>
      <c r="CS28" s="438"/>
      <c r="CT28" s="438"/>
      <c r="CU28" s="438"/>
      <c r="CV28" s="438"/>
      <c r="CW28" s="438"/>
      <c r="CX28" s="438"/>
      <c r="CY28" s="439"/>
      <c r="CZ28" s="437">
        <v>1266705.8999999999</v>
      </c>
      <c r="DA28" s="438"/>
      <c r="DB28" s="438"/>
      <c r="DC28" s="438"/>
      <c r="DD28" s="438"/>
      <c r="DE28" s="438"/>
      <c r="DF28" s="438"/>
      <c r="DG28" s="438"/>
      <c r="DH28" s="438"/>
      <c r="DI28" s="438"/>
      <c r="DJ28" s="438"/>
      <c r="DK28" s="438"/>
      <c r="DL28" s="438"/>
      <c r="DM28" s="438"/>
      <c r="DN28" s="438"/>
      <c r="DO28" s="438"/>
      <c r="DP28" s="438"/>
      <c r="DQ28" s="438"/>
      <c r="DR28" s="439"/>
      <c r="DS28" s="437">
        <v>11092286.699999999</v>
      </c>
      <c r="DT28" s="438"/>
      <c r="DU28" s="438"/>
      <c r="DV28" s="438"/>
      <c r="DW28" s="438"/>
      <c r="DX28" s="438"/>
      <c r="DY28" s="438"/>
      <c r="DZ28" s="438"/>
      <c r="EA28" s="438"/>
      <c r="EB28" s="438"/>
      <c r="EC28" s="438"/>
      <c r="ED28" s="438"/>
      <c r="EE28" s="438"/>
      <c r="EF28" s="438"/>
      <c r="EG28" s="438"/>
      <c r="EH28" s="438"/>
      <c r="EI28" s="438"/>
      <c r="EJ28" s="438"/>
      <c r="EK28" s="439"/>
      <c r="EL28" s="437">
        <v>10697039.6</v>
      </c>
      <c r="EM28" s="438"/>
      <c r="EN28" s="438"/>
      <c r="EO28" s="438"/>
      <c r="EP28" s="438"/>
      <c r="EQ28" s="438"/>
      <c r="ER28" s="438"/>
      <c r="ES28" s="438"/>
      <c r="ET28" s="438"/>
      <c r="EU28" s="438"/>
      <c r="EV28" s="438"/>
      <c r="EW28" s="438"/>
      <c r="EX28" s="438"/>
      <c r="EY28" s="438"/>
      <c r="EZ28" s="438"/>
      <c r="FA28" s="438"/>
      <c r="FB28" s="438"/>
      <c r="FC28" s="438"/>
      <c r="FD28" s="438"/>
      <c r="FE28" s="438"/>
      <c r="FF28" s="438"/>
      <c r="FG28" s="438"/>
      <c r="FH28" s="438"/>
      <c r="FI28" s="438"/>
      <c r="FJ28" s="438"/>
      <c r="FK28" s="439"/>
    </row>
    <row r="29" spans="1:167" ht="11.25" customHeight="1" x14ac:dyDescent="0.2">
      <c r="A29" s="432"/>
      <c r="B29" s="433"/>
      <c r="C29" s="433"/>
      <c r="D29" s="433"/>
      <c r="E29" s="433"/>
      <c r="F29" s="433"/>
      <c r="G29" s="434"/>
      <c r="H29" s="78"/>
      <c r="I29" s="443" t="s">
        <v>76</v>
      </c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  <c r="AN29" s="443"/>
      <c r="AO29" s="443"/>
      <c r="AP29" s="443"/>
      <c r="AQ29" s="443"/>
      <c r="AR29" s="444"/>
      <c r="AS29" s="440"/>
      <c r="AT29" s="441"/>
      <c r="AU29" s="441"/>
      <c r="AV29" s="441"/>
      <c r="AW29" s="441"/>
      <c r="AX29" s="441"/>
      <c r="AY29" s="441"/>
      <c r="AZ29" s="441"/>
      <c r="BA29" s="441"/>
      <c r="BB29" s="441"/>
      <c r="BC29" s="441"/>
      <c r="BD29" s="441"/>
      <c r="BE29" s="441"/>
      <c r="BF29" s="441"/>
      <c r="BG29" s="441"/>
      <c r="BH29" s="441"/>
      <c r="BI29" s="441"/>
      <c r="BJ29" s="441"/>
      <c r="BK29" s="441"/>
      <c r="BL29" s="442"/>
      <c r="BM29" s="440"/>
      <c r="BN29" s="441"/>
      <c r="BO29" s="441"/>
      <c r="BP29" s="441"/>
      <c r="BQ29" s="441"/>
      <c r="BR29" s="441"/>
      <c r="BS29" s="441"/>
      <c r="BT29" s="441"/>
      <c r="BU29" s="441"/>
      <c r="BV29" s="441"/>
      <c r="BW29" s="441"/>
      <c r="BX29" s="441"/>
      <c r="BY29" s="441"/>
      <c r="BZ29" s="441"/>
      <c r="CA29" s="441"/>
      <c r="CB29" s="441"/>
      <c r="CC29" s="441"/>
      <c r="CD29" s="441"/>
      <c r="CE29" s="441"/>
      <c r="CF29" s="442"/>
      <c r="CG29" s="440"/>
      <c r="CH29" s="441"/>
      <c r="CI29" s="441"/>
      <c r="CJ29" s="441"/>
      <c r="CK29" s="441"/>
      <c r="CL29" s="441"/>
      <c r="CM29" s="441"/>
      <c r="CN29" s="441"/>
      <c r="CO29" s="441"/>
      <c r="CP29" s="441"/>
      <c r="CQ29" s="441"/>
      <c r="CR29" s="441"/>
      <c r="CS29" s="441"/>
      <c r="CT29" s="441"/>
      <c r="CU29" s="441"/>
      <c r="CV29" s="441"/>
      <c r="CW29" s="441"/>
      <c r="CX29" s="441"/>
      <c r="CY29" s="442"/>
      <c r="CZ29" s="440"/>
      <c r="DA29" s="441"/>
      <c r="DB29" s="441"/>
      <c r="DC29" s="441"/>
      <c r="DD29" s="441"/>
      <c r="DE29" s="441"/>
      <c r="DF29" s="441"/>
      <c r="DG29" s="441"/>
      <c r="DH29" s="441"/>
      <c r="DI29" s="441"/>
      <c r="DJ29" s="441"/>
      <c r="DK29" s="441"/>
      <c r="DL29" s="441"/>
      <c r="DM29" s="441"/>
      <c r="DN29" s="441"/>
      <c r="DO29" s="441"/>
      <c r="DP29" s="441"/>
      <c r="DQ29" s="441"/>
      <c r="DR29" s="442"/>
      <c r="DS29" s="440"/>
      <c r="DT29" s="441"/>
      <c r="DU29" s="441"/>
      <c r="DV29" s="441"/>
      <c r="DW29" s="441"/>
      <c r="DX29" s="441"/>
      <c r="DY29" s="441"/>
      <c r="DZ29" s="441"/>
      <c r="EA29" s="441"/>
      <c r="EB29" s="441"/>
      <c r="EC29" s="441"/>
      <c r="ED29" s="441"/>
      <c r="EE29" s="441"/>
      <c r="EF29" s="441"/>
      <c r="EG29" s="441"/>
      <c r="EH29" s="441"/>
      <c r="EI29" s="441"/>
      <c r="EJ29" s="441"/>
      <c r="EK29" s="442"/>
      <c r="EL29" s="440"/>
      <c r="EM29" s="441"/>
      <c r="EN29" s="441"/>
      <c r="EO29" s="441"/>
      <c r="EP29" s="441"/>
      <c r="EQ29" s="441"/>
      <c r="ER29" s="441"/>
      <c r="ES29" s="441"/>
      <c r="ET29" s="441"/>
      <c r="EU29" s="441"/>
      <c r="EV29" s="441"/>
      <c r="EW29" s="441"/>
      <c r="EX29" s="441"/>
      <c r="EY29" s="441"/>
      <c r="EZ29" s="441"/>
      <c r="FA29" s="441"/>
      <c r="FB29" s="441"/>
      <c r="FC29" s="441"/>
      <c r="FD29" s="441"/>
      <c r="FE29" s="441"/>
      <c r="FF29" s="441"/>
      <c r="FG29" s="441"/>
      <c r="FH29" s="441"/>
      <c r="FI29" s="441"/>
      <c r="FJ29" s="441"/>
      <c r="FK29" s="442"/>
    </row>
    <row r="30" spans="1:167" ht="24.75" customHeight="1" x14ac:dyDescent="0.2">
      <c r="A30" s="421" t="s">
        <v>33</v>
      </c>
      <c r="B30" s="422"/>
      <c r="C30" s="422"/>
      <c r="D30" s="422"/>
      <c r="E30" s="422"/>
      <c r="F30" s="422"/>
      <c r="G30" s="423"/>
      <c r="H30" s="76"/>
      <c r="I30" s="445" t="s">
        <v>77</v>
      </c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445"/>
      <c r="AI30" s="445"/>
      <c r="AJ30" s="445"/>
      <c r="AK30" s="445"/>
      <c r="AL30" s="445"/>
      <c r="AM30" s="445"/>
      <c r="AN30" s="445"/>
      <c r="AO30" s="445"/>
      <c r="AP30" s="445"/>
      <c r="AQ30" s="445"/>
      <c r="AR30" s="446"/>
      <c r="AS30" s="426">
        <v>583900</v>
      </c>
      <c r="AT30" s="427"/>
      <c r="AU30" s="427"/>
      <c r="AV30" s="427"/>
      <c r="AW30" s="427"/>
      <c r="AX30" s="427"/>
      <c r="AY30" s="427"/>
      <c r="AZ30" s="427"/>
      <c r="BA30" s="427"/>
      <c r="BB30" s="427"/>
      <c r="BC30" s="427"/>
      <c r="BD30" s="427"/>
      <c r="BE30" s="427"/>
      <c r="BF30" s="427"/>
      <c r="BG30" s="427"/>
      <c r="BH30" s="427"/>
      <c r="BI30" s="427"/>
      <c r="BJ30" s="427"/>
      <c r="BK30" s="427"/>
      <c r="BL30" s="428"/>
      <c r="BM30" s="426">
        <v>3230958.844</v>
      </c>
      <c r="BN30" s="427"/>
      <c r="BO30" s="427"/>
      <c r="BP30" s="427"/>
      <c r="BQ30" s="427"/>
      <c r="BR30" s="427"/>
      <c r="BS30" s="427"/>
      <c r="BT30" s="427"/>
      <c r="BU30" s="427"/>
      <c r="BV30" s="427"/>
      <c r="BW30" s="427"/>
      <c r="BX30" s="427"/>
      <c r="BY30" s="427"/>
      <c r="BZ30" s="427"/>
      <c r="CA30" s="427"/>
      <c r="CB30" s="427"/>
      <c r="CC30" s="427"/>
      <c r="CD30" s="427"/>
      <c r="CE30" s="427"/>
      <c r="CF30" s="428"/>
      <c r="CG30" s="426">
        <v>3230958.8</v>
      </c>
      <c r="CH30" s="427"/>
      <c r="CI30" s="427"/>
      <c r="CJ30" s="427"/>
      <c r="CK30" s="427"/>
      <c r="CL30" s="427"/>
      <c r="CM30" s="427"/>
      <c r="CN30" s="427"/>
      <c r="CO30" s="427"/>
      <c r="CP30" s="427"/>
      <c r="CQ30" s="427"/>
      <c r="CR30" s="427"/>
      <c r="CS30" s="427"/>
      <c r="CT30" s="427"/>
      <c r="CU30" s="427"/>
      <c r="CV30" s="427"/>
      <c r="CW30" s="427"/>
      <c r="CX30" s="427"/>
      <c r="CY30" s="428"/>
      <c r="CZ30" s="426">
        <v>0</v>
      </c>
      <c r="DA30" s="427"/>
      <c r="DB30" s="427"/>
      <c r="DC30" s="427"/>
      <c r="DD30" s="427"/>
      <c r="DE30" s="427"/>
      <c r="DF30" s="427"/>
      <c r="DG30" s="427"/>
      <c r="DH30" s="427"/>
      <c r="DI30" s="427"/>
      <c r="DJ30" s="427"/>
      <c r="DK30" s="427"/>
      <c r="DL30" s="427"/>
      <c r="DM30" s="427"/>
      <c r="DN30" s="427"/>
      <c r="DO30" s="427"/>
      <c r="DP30" s="427"/>
      <c r="DQ30" s="427"/>
      <c r="DR30" s="428"/>
      <c r="DS30" s="426">
        <v>213016.8</v>
      </c>
      <c r="DT30" s="427"/>
      <c r="DU30" s="427"/>
      <c r="DV30" s="427"/>
      <c r="DW30" s="427"/>
      <c r="DX30" s="427"/>
      <c r="DY30" s="427"/>
      <c r="DZ30" s="427"/>
      <c r="EA30" s="427"/>
      <c r="EB30" s="427"/>
      <c r="EC30" s="427"/>
      <c r="ED30" s="427"/>
      <c r="EE30" s="427"/>
      <c r="EF30" s="427"/>
      <c r="EG30" s="427"/>
      <c r="EH30" s="427"/>
      <c r="EI30" s="427"/>
      <c r="EJ30" s="427"/>
      <c r="EK30" s="428"/>
      <c r="EL30" s="426">
        <v>213016.8</v>
      </c>
      <c r="EM30" s="427"/>
      <c r="EN30" s="427"/>
      <c r="EO30" s="427"/>
      <c r="EP30" s="427"/>
      <c r="EQ30" s="427"/>
      <c r="ER30" s="427"/>
      <c r="ES30" s="427"/>
      <c r="ET30" s="427"/>
      <c r="EU30" s="427"/>
      <c r="EV30" s="427"/>
      <c r="EW30" s="427"/>
      <c r="EX30" s="427"/>
      <c r="EY30" s="427"/>
      <c r="EZ30" s="427"/>
      <c r="FA30" s="427"/>
      <c r="FB30" s="427"/>
      <c r="FC30" s="427"/>
      <c r="FD30" s="427"/>
      <c r="FE30" s="427"/>
      <c r="FF30" s="427"/>
      <c r="FG30" s="427"/>
      <c r="FH30" s="427"/>
      <c r="FI30" s="427"/>
      <c r="FJ30" s="427"/>
      <c r="FK30" s="428"/>
    </row>
    <row r="31" spans="1:167" ht="24.75" customHeight="1" x14ac:dyDescent="0.2">
      <c r="A31" s="274" t="s">
        <v>34</v>
      </c>
      <c r="B31" s="275"/>
      <c r="C31" s="275"/>
      <c r="D31" s="275"/>
      <c r="E31" s="275"/>
      <c r="F31" s="275"/>
      <c r="G31" s="276"/>
      <c r="H31" s="27"/>
      <c r="I31" s="296" t="s">
        <v>78</v>
      </c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296"/>
      <c r="AO31" s="296"/>
      <c r="AP31" s="296"/>
      <c r="AQ31" s="296"/>
      <c r="AR31" s="297"/>
      <c r="AS31" s="231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3"/>
      <c r="BM31" s="231" t="s">
        <v>18</v>
      </c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2"/>
      <c r="CC31" s="232"/>
      <c r="CD31" s="232"/>
      <c r="CE31" s="232"/>
      <c r="CF31" s="233"/>
      <c r="CG31" s="231"/>
      <c r="CH31" s="232"/>
      <c r="CI31" s="232"/>
      <c r="CJ31" s="232"/>
      <c r="CK31" s="232"/>
      <c r="CL31" s="232"/>
      <c r="CM31" s="232"/>
      <c r="CN31" s="232"/>
      <c r="CO31" s="232"/>
      <c r="CP31" s="232"/>
      <c r="CQ31" s="232"/>
      <c r="CR31" s="232"/>
      <c r="CS31" s="232"/>
      <c r="CT31" s="232"/>
      <c r="CU31" s="232"/>
      <c r="CV31" s="232"/>
      <c r="CW31" s="232"/>
      <c r="CX31" s="232"/>
      <c r="CY31" s="233"/>
      <c r="CZ31" s="231"/>
      <c r="DA31" s="232"/>
      <c r="DB31" s="232"/>
      <c r="DC31" s="232"/>
      <c r="DD31" s="232"/>
      <c r="DE31" s="232"/>
      <c r="DF31" s="232"/>
      <c r="DG31" s="232"/>
      <c r="DH31" s="232"/>
      <c r="DI31" s="232"/>
      <c r="DJ31" s="232"/>
      <c r="DK31" s="232"/>
      <c r="DL31" s="232"/>
      <c r="DM31" s="232"/>
      <c r="DN31" s="232"/>
      <c r="DO31" s="232"/>
      <c r="DP31" s="232"/>
      <c r="DQ31" s="232"/>
      <c r="DR31" s="233"/>
      <c r="DS31" s="204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6"/>
      <c r="EL31" s="204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6"/>
    </row>
    <row r="32" spans="1:167" ht="12" customHeight="1" x14ac:dyDescent="0.2">
      <c r="A32" s="238" t="s">
        <v>35</v>
      </c>
      <c r="B32" s="239"/>
      <c r="C32" s="239"/>
      <c r="D32" s="239"/>
      <c r="E32" s="239"/>
      <c r="F32" s="239"/>
      <c r="G32" s="240"/>
      <c r="H32" s="25"/>
      <c r="I32" s="267" t="s">
        <v>17</v>
      </c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8"/>
      <c r="AS32" s="207" t="s">
        <v>18</v>
      </c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9"/>
      <c r="BM32" s="207" t="s">
        <v>18</v>
      </c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9"/>
      <c r="CG32" s="207"/>
      <c r="CH32" s="208"/>
      <c r="CI32" s="208"/>
      <c r="CJ32" s="208"/>
      <c r="CK32" s="208"/>
      <c r="CL32" s="208"/>
      <c r="CM32" s="208"/>
      <c r="CN32" s="208"/>
      <c r="CO32" s="208"/>
      <c r="CP32" s="208"/>
      <c r="CQ32" s="208"/>
      <c r="CR32" s="208"/>
      <c r="CS32" s="208"/>
      <c r="CT32" s="208"/>
      <c r="CU32" s="208"/>
      <c r="CV32" s="208"/>
      <c r="CW32" s="208"/>
      <c r="CX32" s="208"/>
      <c r="CY32" s="209"/>
      <c r="CZ32" s="207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9"/>
      <c r="DS32" s="207"/>
      <c r="DT32" s="208"/>
      <c r="DU32" s="208"/>
      <c r="DV32" s="208"/>
      <c r="DW32" s="208"/>
      <c r="DX32" s="208"/>
      <c r="DY32" s="208"/>
      <c r="DZ32" s="208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9"/>
      <c r="EL32" s="207"/>
      <c r="EM32" s="208"/>
      <c r="EN32" s="208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208"/>
      <c r="FG32" s="208"/>
      <c r="FH32" s="208"/>
      <c r="FI32" s="208"/>
      <c r="FJ32" s="208"/>
      <c r="FK32" s="209"/>
    </row>
    <row r="33" spans="1:167" ht="12.75" customHeight="1" x14ac:dyDescent="0.2">
      <c r="A33" s="280"/>
      <c r="B33" s="281"/>
      <c r="C33" s="281"/>
      <c r="D33" s="281"/>
      <c r="E33" s="281"/>
      <c r="F33" s="281"/>
      <c r="G33" s="282"/>
      <c r="H33" s="16"/>
      <c r="I33" s="288" t="s">
        <v>87</v>
      </c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9"/>
      <c r="AS33" s="213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5"/>
      <c r="BM33" s="213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5"/>
      <c r="CG33" s="213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5"/>
      <c r="CZ33" s="213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214"/>
      <c r="DL33" s="214"/>
      <c r="DM33" s="214"/>
      <c r="DN33" s="214"/>
      <c r="DO33" s="214"/>
      <c r="DP33" s="214"/>
      <c r="DQ33" s="214"/>
      <c r="DR33" s="215"/>
      <c r="DS33" s="213"/>
      <c r="DT33" s="214"/>
      <c r="DU33" s="214"/>
      <c r="DV33" s="214"/>
      <c r="DW33" s="214"/>
      <c r="DX33" s="214"/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5"/>
      <c r="EL33" s="213"/>
      <c r="EM33" s="214"/>
      <c r="EN33" s="214"/>
      <c r="EO33" s="214"/>
      <c r="EP33" s="214"/>
      <c r="EQ33" s="214"/>
      <c r="ER33" s="214"/>
      <c r="ES33" s="214"/>
      <c r="ET33" s="214"/>
      <c r="EU33" s="214"/>
      <c r="EV33" s="214"/>
      <c r="EW33" s="214"/>
      <c r="EX33" s="214"/>
      <c r="EY33" s="214"/>
      <c r="EZ33" s="214"/>
      <c r="FA33" s="214"/>
      <c r="FB33" s="214"/>
      <c r="FC33" s="214"/>
      <c r="FD33" s="214"/>
      <c r="FE33" s="214"/>
      <c r="FF33" s="214"/>
      <c r="FG33" s="214"/>
      <c r="FH33" s="214"/>
      <c r="FI33" s="214"/>
      <c r="FJ33" s="214"/>
      <c r="FK33" s="215"/>
    </row>
    <row r="34" spans="1:167" ht="12.75" customHeight="1" x14ac:dyDescent="0.2">
      <c r="A34" s="277"/>
      <c r="B34" s="278"/>
      <c r="C34" s="278"/>
      <c r="D34" s="278"/>
      <c r="E34" s="278"/>
      <c r="F34" s="278"/>
      <c r="G34" s="279"/>
      <c r="H34" s="17"/>
      <c r="I34" s="290" t="s">
        <v>86</v>
      </c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0"/>
      <c r="AC34" s="290"/>
      <c r="AD34" s="290"/>
      <c r="AE34" s="290"/>
      <c r="AF34" s="290"/>
      <c r="AG34" s="290"/>
      <c r="AH34" s="290"/>
      <c r="AI34" s="290"/>
      <c r="AJ34" s="290"/>
      <c r="AK34" s="290"/>
      <c r="AL34" s="290"/>
      <c r="AM34" s="290"/>
      <c r="AN34" s="290"/>
      <c r="AO34" s="290"/>
      <c r="AP34" s="290"/>
      <c r="AQ34" s="290"/>
      <c r="AR34" s="291"/>
      <c r="AS34" s="210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  <c r="BI34" s="211"/>
      <c r="BJ34" s="211"/>
      <c r="BK34" s="211"/>
      <c r="BL34" s="212"/>
      <c r="BM34" s="210"/>
      <c r="BN34" s="211"/>
      <c r="BO34" s="211"/>
      <c r="BP34" s="211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2"/>
      <c r="CG34" s="210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2"/>
      <c r="CZ34" s="210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212"/>
      <c r="DS34" s="210"/>
      <c r="DT34" s="211"/>
      <c r="DU34" s="211"/>
      <c r="DV34" s="211"/>
      <c r="DW34" s="211"/>
      <c r="DX34" s="211"/>
      <c r="DY34" s="211"/>
      <c r="DZ34" s="211"/>
      <c r="EA34" s="211"/>
      <c r="EB34" s="211"/>
      <c r="EC34" s="211"/>
      <c r="ED34" s="211"/>
      <c r="EE34" s="211"/>
      <c r="EF34" s="211"/>
      <c r="EG34" s="211"/>
      <c r="EH34" s="211"/>
      <c r="EI34" s="211"/>
      <c r="EJ34" s="211"/>
      <c r="EK34" s="212"/>
      <c r="EL34" s="210"/>
      <c r="EM34" s="211"/>
      <c r="EN34" s="211"/>
      <c r="EO34" s="211"/>
      <c r="EP34" s="211"/>
      <c r="EQ34" s="211"/>
      <c r="ER34" s="211"/>
      <c r="ES34" s="211"/>
      <c r="ET34" s="211"/>
      <c r="EU34" s="211"/>
      <c r="EV34" s="211"/>
      <c r="EW34" s="211"/>
      <c r="EX34" s="211"/>
      <c r="EY34" s="211"/>
      <c r="EZ34" s="211"/>
      <c r="FA34" s="211"/>
      <c r="FB34" s="211"/>
      <c r="FC34" s="211"/>
      <c r="FD34" s="211"/>
      <c r="FE34" s="211"/>
      <c r="FF34" s="211"/>
      <c r="FG34" s="211"/>
      <c r="FH34" s="211"/>
      <c r="FI34" s="211"/>
      <c r="FJ34" s="211"/>
      <c r="FK34" s="212"/>
    </row>
    <row r="35" spans="1:167" ht="12.75" customHeight="1" x14ac:dyDescent="0.2">
      <c r="A35" s="238" t="s">
        <v>36</v>
      </c>
      <c r="B35" s="239"/>
      <c r="C35" s="239"/>
      <c r="D35" s="239"/>
      <c r="E35" s="239"/>
      <c r="F35" s="239"/>
      <c r="G35" s="240"/>
      <c r="H35" s="25"/>
      <c r="I35" s="267" t="s">
        <v>88</v>
      </c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8"/>
      <c r="AS35" s="207" t="s">
        <v>18</v>
      </c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  <c r="BI35" s="208"/>
      <c r="BJ35" s="208"/>
      <c r="BK35" s="208"/>
      <c r="BL35" s="209"/>
      <c r="BM35" s="207" t="s">
        <v>18</v>
      </c>
      <c r="BN35" s="208"/>
      <c r="BO35" s="208"/>
      <c r="BP35" s="208"/>
      <c r="BQ35" s="208"/>
      <c r="BR35" s="208"/>
      <c r="BS35" s="208"/>
      <c r="BT35" s="208"/>
      <c r="BU35" s="208"/>
      <c r="BV35" s="208"/>
      <c r="BW35" s="208"/>
      <c r="BX35" s="208"/>
      <c r="BY35" s="208"/>
      <c r="BZ35" s="208"/>
      <c r="CA35" s="208"/>
      <c r="CB35" s="208"/>
      <c r="CC35" s="208"/>
      <c r="CD35" s="208"/>
      <c r="CE35" s="208"/>
      <c r="CF35" s="209"/>
      <c r="CG35" s="207"/>
      <c r="CH35" s="208"/>
      <c r="CI35" s="208"/>
      <c r="CJ35" s="208"/>
      <c r="CK35" s="208"/>
      <c r="CL35" s="208"/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9"/>
      <c r="CZ35" s="207"/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9"/>
      <c r="DS35" s="207"/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9"/>
      <c r="EL35" s="207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208"/>
      <c r="FD35" s="208"/>
      <c r="FE35" s="208"/>
      <c r="FF35" s="208"/>
      <c r="FG35" s="208"/>
      <c r="FH35" s="208"/>
      <c r="FI35" s="208"/>
      <c r="FJ35" s="208"/>
      <c r="FK35" s="209"/>
    </row>
    <row r="36" spans="1:167" ht="9.75" customHeight="1" x14ac:dyDescent="0.2">
      <c r="A36" s="277"/>
      <c r="B36" s="278"/>
      <c r="C36" s="278"/>
      <c r="D36" s="278"/>
      <c r="E36" s="278"/>
      <c r="F36" s="278"/>
      <c r="G36" s="279"/>
      <c r="H36" s="17"/>
      <c r="I36" s="286" t="s">
        <v>89</v>
      </c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6"/>
      <c r="AL36" s="286"/>
      <c r="AM36" s="286"/>
      <c r="AN36" s="286"/>
      <c r="AO36" s="286"/>
      <c r="AP36" s="286"/>
      <c r="AQ36" s="286"/>
      <c r="AR36" s="287"/>
      <c r="AS36" s="210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  <c r="BI36" s="211"/>
      <c r="BJ36" s="211"/>
      <c r="BK36" s="211"/>
      <c r="BL36" s="212"/>
      <c r="BM36" s="210"/>
      <c r="BN36" s="211"/>
      <c r="BO36" s="211"/>
      <c r="BP36" s="211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  <c r="CB36" s="211"/>
      <c r="CC36" s="211"/>
      <c r="CD36" s="211"/>
      <c r="CE36" s="211"/>
      <c r="CF36" s="212"/>
      <c r="CG36" s="210"/>
      <c r="CH36" s="211"/>
      <c r="CI36" s="211"/>
      <c r="CJ36" s="211"/>
      <c r="CK36" s="211"/>
      <c r="CL36" s="211"/>
      <c r="CM36" s="211"/>
      <c r="CN36" s="211"/>
      <c r="CO36" s="211"/>
      <c r="CP36" s="211"/>
      <c r="CQ36" s="211"/>
      <c r="CR36" s="211"/>
      <c r="CS36" s="211"/>
      <c r="CT36" s="211"/>
      <c r="CU36" s="211"/>
      <c r="CV36" s="211"/>
      <c r="CW36" s="211"/>
      <c r="CX36" s="211"/>
      <c r="CY36" s="212"/>
      <c r="CZ36" s="210"/>
      <c r="DA36" s="211"/>
      <c r="DB36" s="211"/>
      <c r="DC36" s="211"/>
      <c r="DD36" s="211"/>
      <c r="DE36" s="211"/>
      <c r="DF36" s="211"/>
      <c r="DG36" s="211"/>
      <c r="DH36" s="211"/>
      <c r="DI36" s="211"/>
      <c r="DJ36" s="211"/>
      <c r="DK36" s="211"/>
      <c r="DL36" s="211"/>
      <c r="DM36" s="211"/>
      <c r="DN36" s="211"/>
      <c r="DO36" s="211"/>
      <c r="DP36" s="211"/>
      <c r="DQ36" s="211"/>
      <c r="DR36" s="212"/>
      <c r="DS36" s="210"/>
      <c r="DT36" s="211"/>
      <c r="DU36" s="211"/>
      <c r="DV36" s="211"/>
      <c r="DW36" s="211"/>
      <c r="DX36" s="211"/>
      <c r="DY36" s="211"/>
      <c r="DZ36" s="211"/>
      <c r="EA36" s="211"/>
      <c r="EB36" s="211"/>
      <c r="EC36" s="211"/>
      <c r="ED36" s="211"/>
      <c r="EE36" s="211"/>
      <c r="EF36" s="211"/>
      <c r="EG36" s="211"/>
      <c r="EH36" s="211"/>
      <c r="EI36" s="211"/>
      <c r="EJ36" s="211"/>
      <c r="EK36" s="212"/>
      <c r="EL36" s="210"/>
      <c r="EM36" s="211"/>
      <c r="EN36" s="211"/>
      <c r="EO36" s="211"/>
      <c r="EP36" s="211"/>
      <c r="EQ36" s="211"/>
      <c r="ER36" s="211"/>
      <c r="ES36" s="211"/>
      <c r="ET36" s="211"/>
      <c r="EU36" s="211"/>
      <c r="EV36" s="211"/>
      <c r="EW36" s="211"/>
      <c r="EX36" s="211"/>
      <c r="EY36" s="211"/>
      <c r="EZ36" s="211"/>
      <c r="FA36" s="211"/>
      <c r="FB36" s="211"/>
      <c r="FC36" s="211"/>
      <c r="FD36" s="211"/>
      <c r="FE36" s="211"/>
      <c r="FF36" s="211"/>
      <c r="FG36" s="211"/>
      <c r="FH36" s="211"/>
      <c r="FI36" s="211"/>
      <c r="FJ36" s="211"/>
      <c r="FK36" s="212"/>
    </row>
    <row r="37" spans="1:167" ht="17.25" customHeight="1" x14ac:dyDescent="0.2">
      <c r="A37" s="318" t="s">
        <v>37</v>
      </c>
      <c r="B37" s="319"/>
      <c r="C37" s="319"/>
      <c r="D37" s="319"/>
      <c r="E37" s="319"/>
      <c r="F37" s="319"/>
      <c r="G37" s="320"/>
      <c r="H37" s="27"/>
      <c r="I37" s="321" t="s">
        <v>81</v>
      </c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2"/>
      <c r="AS37" s="231" t="s">
        <v>18</v>
      </c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/>
      <c r="BL37" s="233"/>
      <c r="BM37" s="231" t="s">
        <v>18</v>
      </c>
      <c r="BN37" s="232"/>
      <c r="BO37" s="232"/>
      <c r="BP37" s="232"/>
      <c r="BQ37" s="232"/>
      <c r="BR37" s="232"/>
      <c r="BS37" s="232"/>
      <c r="BT37" s="232"/>
      <c r="BU37" s="232"/>
      <c r="BV37" s="232"/>
      <c r="BW37" s="232"/>
      <c r="BX37" s="232"/>
      <c r="BY37" s="232"/>
      <c r="BZ37" s="232"/>
      <c r="CA37" s="232"/>
      <c r="CB37" s="232"/>
      <c r="CC37" s="232"/>
      <c r="CD37" s="232"/>
      <c r="CE37" s="232"/>
      <c r="CF37" s="233"/>
      <c r="CG37" s="231"/>
      <c r="CH37" s="232"/>
      <c r="CI37" s="232"/>
      <c r="CJ37" s="232"/>
      <c r="CK37" s="232"/>
      <c r="CL37" s="232"/>
      <c r="CM37" s="232"/>
      <c r="CN37" s="232"/>
      <c r="CO37" s="232"/>
      <c r="CP37" s="232"/>
      <c r="CQ37" s="232"/>
      <c r="CR37" s="232"/>
      <c r="CS37" s="232"/>
      <c r="CT37" s="232"/>
      <c r="CU37" s="232"/>
      <c r="CV37" s="232"/>
      <c r="CW37" s="232"/>
      <c r="CX37" s="232"/>
      <c r="CY37" s="233"/>
      <c r="CZ37" s="231"/>
      <c r="DA37" s="232"/>
      <c r="DB37" s="232"/>
      <c r="DC37" s="232"/>
      <c r="DD37" s="232"/>
      <c r="DE37" s="232"/>
      <c r="DF37" s="232"/>
      <c r="DG37" s="232"/>
      <c r="DH37" s="232"/>
      <c r="DI37" s="232"/>
      <c r="DJ37" s="232"/>
      <c r="DK37" s="232"/>
      <c r="DL37" s="232"/>
      <c r="DM37" s="232"/>
      <c r="DN37" s="232"/>
      <c r="DO37" s="232"/>
      <c r="DP37" s="232"/>
      <c r="DQ37" s="232"/>
      <c r="DR37" s="233"/>
      <c r="DS37" s="204"/>
      <c r="DT37" s="205"/>
      <c r="DU37" s="205"/>
      <c r="DV37" s="205"/>
      <c r="DW37" s="205"/>
      <c r="DX37" s="205"/>
      <c r="DY37" s="205"/>
      <c r="DZ37" s="205"/>
      <c r="EA37" s="205"/>
      <c r="EB37" s="205"/>
      <c r="EC37" s="205"/>
      <c r="ED37" s="205"/>
      <c r="EE37" s="205"/>
      <c r="EF37" s="205"/>
      <c r="EG37" s="205"/>
      <c r="EH37" s="205"/>
      <c r="EI37" s="205"/>
      <c r="EJ37" s="205"/>
      <c r="EK37" s="206"/>
      <c r="EL37" s="204"/>
      <c r="EM37" s="205"/>
      <c r="EN37" s="205"/>
      <c r="EO37" s="205"/>
      <c r="EP37" s="205"/>
      <c r="EQ37" s="205"/>
      <c r="ER37" s="205"/>
      <c r="ES37" s="205"/>
      <c r="ET37" s="205"/>
      <c r="EU37" s="205"/>
      <c r="EV37" s="205"/>
      <c r="EW37" s="205"/>
      <c r="EX37" s="205"/>
      <c r="EY37" s="205"/>
      <c r="EZ37" s="205"/>
      <c r="FA37" s="205"/>
      <c r="FB37" s="205"/>
      <c r="FC37" s="205"/>
      <c r="FD37" s="205"/>
      <c r="FE37" s="205"/>
      <c r="FF37" s="205"/>
      <c r="FG37" s="205"/>
      <c r="FH37" s="205"/>
      <c r="FI37" s="205"/>
      <c r="FJ37" s="205"/>
      <c r="FK37" s="206"/>
    </row>
    <row r="38" spans="1:167" ht="24.75" customHeight="1" x14ac:dyDescent="0.2">
      <c r="A38" s="421" t="s">
        <v>90</v>
      </c>
      <c r="B38" s="422"/>
      <c r="C38" s="422"/>
      <c r="D38" s="422"/>
      <c r="E38" s="422"/>
      <c r="F38" s="422"/>
      <c r="G38" s="423"/>
      <c r="H38" s="76"/>
      <c r="I38" s="424" t="s">
        <v>92</v>
      </c>
      <c r="J38" s="424"/>
      <c r="K38" s="424"/>
      <c r="L38" s="424"/>
      <c r="M38" s="424"/>
      <c r="N38" s="424"/>
      <c r="O38" s="424"/>
      <c r="P38" s="424"/>
      <c r="Q38" s="424"/>
      <c r="R38" s="424"/>
      <c r="S38" s="424"/>
      <c r="T38" s="424"/>
      <c r="U38" s="424"/>
      <c r="V38" s="424"/>
      <c r="W38" s="424"/>
      <c r="X38" s="424"/>
      <c r="Y38" s="424"/>
      <c r="Z38" s="424"/>
      <c r="AA38" s="424"/>
      <c r="AB38" s="424"/>
      <c r="AC38" s="424"/>
      <c r="AD38" s="424"/>
      <c r="AE38" s="424"/>
      <c r="AF38" s="424"/>
      <c r="AG38" s="424"/>
      <c r="AH38" s="424"/>
      <c r="AI38" s="424"/>
      <c r="AJ38" s="424"/>
      <c r="AK38" s="424"/>
      <c r="AL38" s="424"/>
      <c r="AM38" s="424"/>
      <c r="AN38" s="424"/>
      <c r="AO38" s="424"/>
      <c r="AP38" s="424"/>
      <c r="AQ38" s="424"/>
      <c r="AR38" s="425"/>
      <c r="AS38" s="437">
        <f>AS39+AS41</f>
        <v>503100</v>
      </c>
      <c r="AT38" s="438"/>
      <c r="AU38" s="438"/>
      <c r="AV38" s="438"/>
      <c r="AW38" s="438"/>
      <c r="AX38" s="438"/>
      <c r="AY38" s="438"/>
      <c r="AZ38" s="438"/>
      <c r="BA38" s="438"/>
      <c r="BB38" s="438"/>
      <c r="BC38" s="438"/>
      <c r="BD38" s="438"/>
      <c r="BE38" s="438"/>
      <c r="BF38" s="438"/>
      <c r="BG38" s="438"/>
      <c r="BH38" s="438"/>
      <c r="BI38" s="438"/>
      <c r="BJ38" s="438"/>
      <c r="BK38" s="438"/>
      <c r="BL38" s="439"/>
      <c r="BM38" s="437">
        <f>BM39+BM41</f>
        <v>503077.2</v>
      </c>
      <c r="BN38" s="438"/>
      <c r="BO38" s="438"/>
      <c r="BP38" s="438"/>
      <c r="BQ38" s="438"/>
      <c r="BR38" s="438"/>
      <c r="BS38" s="438"/>
      <c r="BT38" s="438"/>
      <c r="BU38" s="438"/>
      <c r="BV38" s="438"/>
      <c r="BW38" s="438"/>
      <c r="BX38" s="438"/>
      <c r="BY38" s="438"/>
      <c r="BZ38" s="438"/>
      <c r="CA38" s="438"/>
      <c r="CB38" s="438"/>
      <c r="CC38" s="438"/>
      <c r="CD38" s="438"/>
      <c r="CE38" s="438"/>
      <c r="CF38" s="439"/>
      <c r="CG38" s="437">
        <f>CG39+CG41</f>
        <v>229540.10200000001</v>
      </c>
      <c r="CH38" s="438"/>
      <c r="CI38" s="438"/>
      <c r="CJ38" s="438"/>
      <c r="CK38" s="438"/>
      <c r="CL38" s="438"/>
      <c r="CM38" s="438"/>
      <c r="CN38" s="438"/>
      <c r="CO38" s="438"/>
      <c r="CP38" s="438"/>
      <c r="CQ38" s="438"/>
      <c r="CR38" s="438"/>
      <c r="CS38" s="438"/>
      <c r="CT38" s="438"/>
      <c r="CU38" s="438"/>
      <c r="CV38" s="438"/>
      <c r="CW38" s="438"/>
      <c r="CX38" s="438"/>
      <c r="CY38" s="439"/>
      <c r="CZ38" s="437">
        <f>CZ39+CZ41</f>
        <v>112080</v>
      </c>
      <c r="DA38" s="438"/>
      <c r="DB38" s="438"/>
      <c r="DC38" s="438"/>
      <c r="DD38" s="438"/>
      <c r="DE38" s="438"/>
      <c r="DF38" s="438"/>
      <c r="DG38" s="438"/>
      <c r="DH38" s="438"/>
      <c r="DI38" s="438"/>
      <c r="DJ38" s="438"/>
      <c r="DK38" s="438"/>
      <c r="DL38" s="438"/>
      <c r="DM38" s="438"/>
      <c r="DN38" s="438"/>
      <c r="DO38" s="438"/>
      <c r="DP38" s="438"/>
      <c r="DQ38" s="438"/>
      <c r="DR38" s="439"/>
      <c r="DS38" s="437">
        <f>DS39+DS41</f>
        <v>53842.286999999997</v>
      </c>
      <c r="DT38" s="438"/>
      <c r="DU38" s="438"/>
      <c r="DV38" s="438"/>
      <c r="DW38" s="438"/>
      <c r="DX38" s="438"/>
      <c r="DY38" s="438"/>
      <c r="DZ38" s="438"/>
      <c r="EA38" s="438"/>
      <c r="EB38" s="438"/>
      <c r="EC38" s="438"/>
      <c r="ED38" s="438"/>
      <c r="EE38" s="438"/>
      <c r="EF38" s="438"/>
      <c r="EG38" s="438"/>
      <c r="EH38" s="438"/>
      <c r="EI38" s="438"/>
      <c r="EJ38" s="438"/>
      <c r="EK38" s="439"/>
      <c r="EL38" s="437">
        <f>EL39+EL41</f>
        <v>53842.286999999997</v>
      </c>
      <c r="EM38" s="438"/>
      <c r="EN38" s="438"/>
      <c r="EO38" s="438"/>
      <c r="EP38" s="438"/>
      <c r="EQ38" s="438"/>
      <c r="ER38" s="438"/>
      <c r="ES38" s="438"/>
      <c r="ET38" s="438"/>
      <c r="EU38" s="438"/>
      <c r="EV38" s="438"/>
      <c r="EW38" s="438"/>
      <c r="EX38" s="438"/>
      <c r="EY38" s="438"/>
      <c r="EZ38" s="438"/>
      <c r="FA38" s="438"/>
      <c r="FB38" s="438"/>
      <c r="FC38" s="438"/>
      <c r="FD38" s="438"/>
      <c r="FE38" s="438"/>
      <c r="FF38" s="438"/>
      <c r="FG38" s="438"/>
      <c r="FH38" s="438"/>
      <c r="FI38" s="438"/>
      <c r="FJ38" s="438"/>
      <c r="FK38" s="439"/>
    </row>
    <row r="39" spans="1:167" ht="12" customHeight="1" x14ac:dyDescent="0.2">
      <c r="A39" s="429" t="s">
        <v>91</v>
      </c>
      <c r="B39" s="430"/>
      <c r="C39" s="430"/>
      <c r="D39" s="430"/>
      <c r="E39" s="430"/>
      <c r="F39" s="430"/>
      <c r="G39" s="431"/>
      <c r="H39" s="77"/>
      <c r="I39" s="452" t="s">
        <v>17</v>
      </c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452"/>
      <c r="AE39" s="452"/>
      <c r="AF39" s="452"/>
      <c r="AG39" s="452"/>
      <c r="AH39" s="452"/>
      <c r="AI39" s="452"/>
      <c r="AJ39" s="452"/>
      <c r="AK39" s="452"/>
      <c r="AL39" s="452"/>
      <c r="AM39" s="452"/>
      <c r="AN39" s="452"/>
      <c r="AO39" s="452"/>
      <c r="AP39" s="452"/>
      <c r="AQ39" s="452"/>
      <c r="AR39" s="453"/>
      <c r="AS39" s="437">
        <v>503100</v>
      </c>
      <c r="AT39" s="438"/>
      <c r="AU39" s="438"/>
      <c r="AV39" s="438"/>
      <c r="AW39" s="438"/>
      <c r="AX39" s="438"/>
      <c r="AY39" s="438"/>
      <c r="AZ39" s="438"/>
      <c r="BA39" s="438"/>
      <c r="BB39" s="438"/>
      <c r="BC39" s="438"/>
      <c r="BD39" s="438"/>
      <c r="BE39" s="438"/>
      <c r="BF39" s="438"/>
      <c r="BG39" s="438"/>
      <c r="BH39" s="438"/>
      <c r="BI39" s="438"/>
      <c r="BJ39" s="438"/>
      <c r="BK39" s="438"/>
      <c r="BL39" s="439"/>
      <c r="BM39" s="437">
        <v>503077.2</v>
      </c>
      <c r="BN39" s="438"/>
      <c r="BO39" s="438"/>
      <c r="BP39" s="438"/>
      <c r="BQ39" s="438"/>
      <c r="BR39" s="438"/>
      <c r="BS39" s="438"/>
      <c r="BT39" s="438"/>
      <c r="BU39" s="438"/>
      <c r="BV39" s="438"/>
      <c r="BW39" s="438"/>
      <c r="BX39" s="438"/>
      <c r="BY39" s="438"/>
      <c r="BZ39" s="438"/>
      <c r="CA39" s="438"/>
      <c r="CB39" s="438"/>
      <c r="CC39" s="438"/>
      <c r="CD39" s="438"/>
      <c r="CE39" s="438"/>
      <c r="CF39" s="439"/>
      <c r="CG39" s="437">
        <v>229540.10200000001</v>
      </c>
      <c r="CH39" s="438"/>
      <c r="CI39" s="438"/>
      <c r="CJ39" s="438"/>
      <c r="CK39" s="438"/>
      <c r="CL39" s="438"/>
      <c r="CM39" s="438"/>
      <c r="CN39" s="438"/>
      <c r="CO39" s="438"/>
      <c r="CP39" s="438"/>
      <c r="CQ39" s="438"/>
      <c r="CR39" s="438"/>
      <c r="CS39" s="438"/>
      <c r="CT39" s="438"/>
      <c r="CU39" s="438"/>
      <c r="CV39" s="438"/>
      <c r="CW39" s="438"/>
      <c r="CX39" s="438"/>
      <c r="CY39" s="439"/>
      <c r="CZ39" s="437">
        <v>112080</v>
      </c>
      <c r="DA39" s="438"/>
      <c r="DB39" s="438"/>
      <c r="DC39" s="438"/>
      <c r="DD39" s="438"/>
      <c r="DE39" s="438"/>
      <c r="DF39" s="438"/>
      <c r="DG39" s="438"/>
      <c r="DH39" s="438"/>
      <c r="DI39" s="438"/>
      <c r="DJ39" s="438"/>
      <c r="DK39" s="438"/>
      <c r="DL39" s="438"/>
      <c r="DM39" s="438"/>
      <c r="DN39" s="438"/>
      <c r="DO39" s="438"/>
      <c r="DP39" s="438"/>
      <c r="DQ39" s="438"/>
      <c r="DR39" s="439"/>
      <c r="DS39" s="437">
        <v>53842.286999999997</v>
      </c>
      <c r="DT39" s="438"/>
      <c r="DU39" s="438"/>
      <c r="DV39" s="438"/>
      <c r="DW39" s="438"/>
      <c r="DX39" s="438"/>
      <c r="DY39" s="438"/>
      <c r="DZ39" s="438"/>
      <c r="EA39" s="438"/>
      <c r="EB39" s="438"/>
      <c r="EC39" s="438"/>
      <c r="ED39" s="438"/>
      <c r="EE39" s="438"/>
      <c r="EF39" s="438"/>
      <c r="EG39" s="438"/>
      <c r="EH39" s="438"/>
      <c r="EI39" s="438"/>
      <c r="EJ39" s="438"/>
      <c r="EK39" s="439"/>
      <c r="EL39" s="437">
        <v>53842.286999999997</v>
      </c>
      <c r="EM39" s="438"/>
      <c r="EN39" s="438"/>
      <c r="EO39" s="438"/>
      <c r="EP39" s="438"/>
      <c r="EQ39" s="438"/>
      <c r="ER39" s="438"/>
      <c r="ES39" s="438"/>
      <c r="ET39" s="438"/>
      <c r="EU39" s="438"/>
      <c r="EV39" s="438"/>
      <c r="EW39" s="438"/>
      <c r="EX39" s="438"/>
      <c r="EY39" s="438"/>
      <c r="EZ39" s="438"/>
      <c r="FA39" s="438"/>
      <c r="FB39" s="438"/>
      <c r="FC39" s="438"/>
      <c r="FD39" s="438"/>
      <c r="FE39" s="438"/>
      <c r="FF39" s="438"/>
      <c r="FG39" s="438"/>
      <c r="FH39" s="438"/>
      <c r="FI39" s="438"/>
      <c r="FJ39" s="438"/>
      <c r="FK39" s="439"/>
    </row>
    <row r="40" spans="1:167" ht="12.75" customHeight="1" x14ac:dyDescent="0.2">
      <c r="A40" s="432"/>
      <c r="B40" s="433"/>
      <c r="C40" s="433"/>
      <c r="D40" s="433"/>
      <c r="E40" s="433"/>
      <c r="F40" s="433"/>
      <c r="G40" s="434"/>
      <c r="H40" s="78"/>
      <c r="I40" s="454" t="s">
        <v>76</v>
      </c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4"/>
      <c r="V40" s="454"/>
      <c r="W40" s="454"/>
      <c r="X40" s="454"/>
      <c r="Y40" s="454"/>
      <c r="Z40" s="454"/>
      <c r="AA40" s="454"/>
      <c r="AB40" s="454"/>
      <c r="AC40" s="454"/>
      <c r="AD40" s="454"/>
      <c r="AE40" s="454"/>
      <c r="AF40" s="454"/>
      <c r="AG40" s="454"/>
      <c r="AH40" s="454"/>
      <c r="AI40" s="454"/>
      <c r="AJ40" s="454"/>
      <c r="AK40" s="454"/>
      <c r="AL40" s="454"/>
      <c r="AM40" s="454"/>
      <c r="AN40" s="454"/>
      <c r="AO40" s="454"/>
      <c r="AP40" s="454"/>
      <c r="AQ40" s="454"/>
      <c r="AR40" s="455"/>
      <c r="AS40" s="440"/>
      <c r="AT40" s="441"/>
      <c r="AU40" s="441"/>
      <c r="AV40" s="441"/>
      <c r="AW40" s="441"/>
      <c r="AX40" s="441"/>
      <c r="AY40" s="441"/>
      <c r="AZ40" s="441"/>
      <c r="BA40" s="441"/>
      <c r="BB40" s="441"/>
      <c r="BC40" s="441"/>
      <c r="BD40" s="441"/>
      <c r="BE40" s="441"/>
      <c r="BF40" s="441"/>
      <c r="BG40" s="441"/>
      <c r="BH40" s="441"/>
      <c r="BI40" s="441"/>
      <c r="BJ40" s="441"/>
      <c r="BK40" s="441"/>
      <c r="BL40" s="442"/>
      <c r="BM40" s="440"/>
      <c r="BN40" s="441"/>
      <c r="BO40" s="441"/>
      <c r="BP40" s="441"/>
      <c r="BQ40" s="441"/>
      <c r="BR40" s="441"/>
      <c r="BS40" s="441"/>
      <c r="BT40" s="441"/>
      <c r="BU40" s="441"/>
      <c r="BV40" s="441"/>
      <c r="BW40" s="441"/>
      <c r="BX40" s="441"/>
      <c r="BY40" s="441"/>
      <c r="BZ40" s="441"/>
      <c r="CA40" s="441"/>
      <c r="CB40" s="441"/>
      <c r="CC40" s="441"/>
      <c r="CD40" s="441"/>
      <c r="CE40" s="441"/>
      <c r="CF40" s="442"/>
      <c r="CG40" s="440"/>
      <c r="CH40" s="441"/>
      <c r="CI40" s="441"/>
      <c r="CJ40" s="441"/>
      <c r="CK40" s="441"/>
      <c r="CL40" s="441"/>
      <c r="CM40" s="441"/>
      <c r="CN40" s="441"/>
      <c r="CO40" s="441"/>
      <c r="CP40" s="441"/>
      <c r="CQ40" s="441"/>
      <c r="CR40" s="441"/>
      <c r="CS40" s="441"/>
      <c r="CT40" s="441"/>
      <c r="CU40" s="441"/>
      <c r="CV40" s="441"/>
      <c r="CW40" s="441"/>
      <c r="CX40" s="441"/>
      <c r="CY40" s="442"/>
      <c r="CZ40" s="440"/>
      <c r="DA40" s="441"/>
      <c r="DB40" s="441"/>
      <c r="DC40" s="441"/>
      <c r="DD40" s="441"/>
      <c r="DE40" s="441"/>
      <c r="DF40" s="441"/>
      <c r="DG40" s="441"/>
      <c r="DH40" s="441"/>
      <c r="DI40" s="441"/>
      <c r="DJ40" s="441"/>
      <c r="DK40" s="441"/>
      <c r="DL40" s="441"/>
      <c r="DM40" s="441"/>
      <c r="DN40" s="441"/>
      <c r="DO40" s="441"/>
      <c r="DP40" s="441"/>
      <c r="DQ40" s="441"/>
      <c r="DR40" s="442"/>
      <c r="DS40" s="440"/>
      <c r="DT40" s="441"/>
      <c r="DU40" s="441"/>
      <c r="DV40" s="441"/>
      <c r="DW40" s="441"/>
      <c r="DX40" s="441"/>
      <c r="DY40" s="441"/>
      <c r="DZ40" s="441"/>
      <c r="EA40" s="441"/>
      <c r="EB40" s="441"/>
      <c r="EC40" s="441"/>
      <c r="ED40" s="441"/>
      <c r="EE40" s="441"/>
      <c r="EF40" s="441"/>
      <c r="EG40" s="441"/>
      <c r="EH40" s="441"/>
      <c r="EI40" s="441"/>
      <c r="EJ40" s="441"/>
      <c r="EK40" s="442"/>
      <c r="EL40" s="440"/>
      <c r="EM40" s="441"/>
      <c r="EN40" s="441"/>
      <c r="EO40" s="441"/>
      <c r="EP40" s="441"/>
      <c r="EQ40" s="441"/>
      <c r="ER40" s="441"/>
      <c r="ES40" s="441"/>
      <c r="ET40" s="441"/>
      <c r="EU40" s="441"/>
      <c r="EV40" s="441"/>
      <c r="EW40" s="441"/>
      <c r="EX40" s="441"/>
      <c r="EY40" s="441"/>
      <c r="EZ40" s="441"/>
      <c r="FA40" s="441"/>
      <c r="FB40" s="441"/>
      <c r="FC40" s="441"/>
      <c r="FD40" s="441"/>
      <c r="FE40" s="441"/>
      <c r="FF40" s="441"/>
      <c r="FG40" s="441"/>
      <c r="FH40" s="441"/>
      <c r="FI40" s="441"/>
      <c r="FJ40" s="441"/>
      <c r="FK40" s="442"/>
    </row>
    <row r="41" spans="1:167" ht="24.75" customHeight="1" x14ac:dyDescent="0.2">
      <c r="A41" s="421" t="s">
        <v>93</v>
      </c>
      <c r="B41" s="422"/>
      <c r="C41" s="422"/>
      <c r="D41" s="422"/>
      <c r="E41" s="422"/>
      <c r="F41" s="422"/>
      <c r="G41" s="423"/>
      <c r="H41" s="76"/>
      <c r="I41" s="445" t="s">
        <v>77</v>
      </c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  <c r="AA41" s="445"/>
      <c r="AB41" s="445"/>
      <c r="AC41" s="445"/>
      <c r="AD41" s="445"/>
      <c r="AE41" s="445"/>
      <c r="AF41" s="445"/>
      <c r="AG41" s="445"/>
      <c r="AH41" s="445"/>
      <c r="AI41" s="445"/>
      <c r="AJ41" s="445"/>
      <c r="AK41" s="445"/>
      <c r="AL41" s="445"/>
      <c r="AM41" s="445"/>
      <c r="AN41" s="445"/>
      <c r="AO41" s="445"/>
      <c r="AP41" s="445"/>
      <c r="AQ41" s="445"/>
      <c r="AR41" s="446"/>
      <c r="AS41" s="426">
        <v>0</v>
      </c>
      <c r="AT41" s="427"/>
      <c r="AU41" s="427"/>
      <c r="AV41" s="427"/>
      <c r="AW41" s="427"/>
      <c r="AX41" s="427"/>
      <c r="AY41" s="427"/>
      <c r="AZ41" s="427"/>
      <c r="BA41" s="427"/>
      <c r="BB41" s="427"/>
      <c r="BC41" s="427"/>
      <c r="BD41" s="427"/>
      <c r="BE41" s="427"/>
      <c r="BF41" s="427"/>
      <c r="BG41" s="427"/>
      <c r="BH41" s="427"/>
      <c r="BI41" s="427"/>
      <c r="BJ41" s="427"/>
      <c r="BK41" s="427"/>
      <c r="BL41" s="428"/>
      <c r="BM41" s="426">
        <v>0</v>
      </c>
      <c r="BN41" s="427"/>
      <c r="BO41" s="427"/>
      <c r="BP41" s="427"/>
      <c r="BQ41" s="427"/>
      <c r="BR41" s="427"/>
      <c r="BS41" s="427"/>
      <c r="BT41" s="427"/>
      <c r="BU41" s="427"/>
      <c r="BV41" s="427"/>
      <c r="BW41" s="427"/>
      <c r="BX41" s="427"/>
      <c r="BY41" s="427"/>
      <c r="BZ41" s="427"/>
      <c r="CA41" s="427"/>
      <c r="CB41" s="427"/>
      <c r="CC41" s="427"/>
      <c r="CD41" s="427"/>
      <c r="CE41" s="427"/>
      <c r="CF41" s="428"/>
      <c r="CG41" s="426">
        <v>0</v>
      </c>
      <c r="CH41" s="427"/>
      <c r="CI41" s="427"/>
      <c r="CJ41" s="427"/>
      <c r="CK41" s="427"/>
      <c r="CL41" s="427"/>
      <c r="CM41" s="427"/>
      <c r="CN41" s="427"/>
      <c r="CO41" s="427"/>
      <c r="CP41" s="427"/>
      <c r="CQ41" s="427"/>
      <c r="CR41" s="427"/>
      <c r="CS41" s="427"/>
      <c r="CT41" s="427"/>
      <c r="CU41" s="427"/>
      <c r="CV41" s="427"/>
      <c r="CW41" s="427"/>
      <c r="CX41" s="427"/>
      <c r="CY41" s="428"/>
      <c r="CZ41" s="426">
        <v>0</v>
      </c>
      <c r="DA41" s="427"/>
      <c r="DB41" s="427"/>
      <c r="DC41" s="427"/>
      <c r="DD41" s="427"/>
      <c r="DE41" s="427"/>
      <c r="DF41" s="427"/>
      <c r="DG41" s="427"/>
      <c r="DH41" s="427"/>
      <c r="DI41" s="427"/>
      <c r="DJ41" s="427"/>
      <c r="DK41" s="427"/>
      <c r="DL41" s="427"/>
      <c r="DM41" s="427"/>
      <c r="DN41" s="427"/>
      <c r="DO41" s="427"/>
      <c r="DP41" s="427"/>
      <c r="DQ41" s="427"/>
      <c r="DR41" s="428"/>
      <c r="DS41" s="426">
        <v>0</v>
      </c>
      <c r="DT41" s="427"/>
      <c r="DU41" s="427"/>
      <c r="DV41" s="427"/>
      <c r="DW41" s="427"/>
      <c r="DX41" s="427"/>
      <c r="DY41" s="427"/>
      <c r="DZ41" s="427"/>
      <c r="EA41" s="427"/>
      <c r="EB41" s="427"/>
      <c r="EC41" s="427"/>
      <c r="ED41" s="427"/>
      <c r="EE41" s="427"/>
      <c r="EF41" s="427"/>
      <c r="EG41" s="427"/>
      <c r="EH41" s="427"/>
      <c r="EI41" s="427"/>
      <c r="EJ41" s="427"/>
      <c r="EK41" s="428"/>
      <c r="EL41" s="426">
        <v>0</v>
      </c>
      <c r="EM41" s="427"/>
      <c r="EN41" s="427"/>
      <c r="EO41" s="427"/>
      <c r="EP41" s="427"/>
      <c r="EQ41" s="427"/>
      <c r="ER41" s="427"/>
      <c r="ES41" s="427"/>
      <c r="ET41" s="427"/>
      <c r="EU41" s="427"/>
      <c r="EV41" s="427"/>
      <c r="EW41" s="427"/>
      <c r="EX41" s="427"/>
      <c r="EY41" s="427"/>
      <c r="EZ41" s="427"/>
      <c r="FA41" s="427"/>
      <c r="FB41" s="427"/>
      <c r="FC41" s="427"/>
      <c r="FD41" s="427"/>
      <c r="FE41" s="427"/>
      <c r="FF41" s="427"/>
      <c r="FG41" s="427"/>
      <c r="FH41" s="427"/>
      <c r="FI41" s="427"/>
      <c r="FJ41" s="427"/>
      <c r="FK41" s="428"/>
    </row>
    <row r="42" spans="1:167" ht="24.75" customHeight="1" x14ac:dyDescent="0.2">
      <c r="A42" s="274" t="s">
        <v>94</v>
      </c>
      <c r="B42" s="275"/>
      <c r="C42" s="275"/>
      <c r="D42" s="275"/>
      <c r="E42" s="275"/>
      <c r="F42" s="275"/>
      <c r="G42" s="276"/>
      <c r="H42" s="27"/>
      <c r="I42" s="296" t="s">
        <v>78</v>
      </c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6"/>
      <c r="Z42" s="296"/>
      <c r="AA42" s="296"/>
      <c r="AB42" s="296"/>
      <c r="AC42" s="296"/>
      <c r="AD42" s="296"/>
      <c r="AE42" s="296"/>
      <c r="AF42" s="296"/>
      <c r="AG42" s="296"/>
      <c r="AH42" s="296"/>
      <c r="AI42" s="296"/>
      <c r="AJ42" s="296"/>
      <c r="AK42" s="296"/>
      <c r="AL42" s="296"/>
      <c r="AM42" s="296"/>
      <c r="AN42" s="296"/>
      <c r="AO42" s="296"/>
      <c r="AP42" s="296"/>
      <c r="AQ42" s="296"/>
      <c r="AR42" s="297"/>
      <c r="AS42" s="231"/>
      <c r="AT42" s="232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  <c r="BF42" s="232"/>
      <c r="BG42" s="232"/>
      <c r="BH42" s="232"/>
      <c r="BI42" s="232"/>
      <c r="BJ42" s="232"/>
      <c r="BK42" s="232"/>
      <c r="BL42" s="233"/>
      <c r="BM42" s="231" t="s">
        <v>18</v>
      </c>
      <c r="BN42" s="232"/>
      <c r="BO42" s="232"/>
      <c r="BP42" s="232"/>
      <c r="BQ42" s="232"/>
      <c r="BR42" s="232"/>
      <c r="BS42" s="232"/>
      <c r="BT42" s="232"/>
      <c r="BU42" s="232"/>
      <c r="BV42" s="232"/>
      <c r="BW42" s="232"/>
      <c r="BX42" s="232"/>
      <c r="BY42" s="232"/>
      <c r="BZ42" s="232"/>
      <c r="CA42" s="232"/>
      <c r="CB42" s="232"/>
      <c r="CC42" s="232"/>
      <c r="CD42" s="232"/>
      <c r="CE42" s="232"/>
      <c r="CF42" s="233"/>
      <c r="CG42" s="231"/>
      <c r="CH42" s="232"/>
      <c r="CI42" s="232"/>
      <c r="CJ42" s="232"/>
      <c r="CK42" s="232"/>
      <c r="CL42" s="232"/>
      <c r="CM42" s="232"/>
      <c r="CN42" s="232"/>
      <c r="CO42" s="232"/>
      <c r="CP42" s="232"/>
      <c r="CQ42" s="232"/>
      <c r="CR42" s="232"/>
      <c r="CS42" s="232"/>
      <c r="CT42" s="232"/>
      <c r="CU42" s="232"/>
      <c r="CV42" s="232"/>
      <c r="CW42" s="232"/>
      <c r="CX42" s="232"/>
      <c r="CY42" s="233"/>
      <c r="CZ42" s="231"/>
      <c r="DA42" s="232"/>
      <c r="DB42" s="232"/>
      <c r="DC42" s="232"/>
      <c r="DD42" s="232"/>
      <c r="DE42" s="232"/>
      <c r="DF42" s="232"/>
      <c r="DG42" s="232"/>
      <c r="DH42" s="232"/>
      <c r="DI42" s="232"/>
      <c r="DJ42" s="232"/>
      <c r="DK42" s="232"/>
      <c r="DL42" s="232"/>
      <c r="DM42" s="232"/>
      <c r="DN42" s="232"/>
      <c r="DO42" s="232"/>
      <c r="DP42" s="232"/>
      <c r="DQ42" s="232"/>
      <c r="DR42" s="233"/>
      <c r="DS42" s="204"/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204"/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6"/>
    </row>
    <row r="43" spans="1:167" ht="12" customHeight="1" x14ac:dyDescent="0.2">
      <c r="A43" s="238" t="s">
        <v>95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 t="s">
        <v>18</v>
      </c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 t="s">
        <v>18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/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/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/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207"/>
      <c r="EM43" s="208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208"/>
      <c r="FF43" s="208"/>
      <c r="FG43" s="208"/>
      <c r="FH43" s="208"/>
      <c r="FI43" s="208"/>
      <c r="FJ43" s="208"/>
      <c r="FK43" s="209"/>
    </row>
    <row r="44" spans="1:167" ht="12.75" customHeight="1" x14ac:dyDescent="0.2">
      <c r="A44" s="280"/>
      <c r="B44" s="281"/>
      <c r="C44" s="281"/>
      <c r="D44" s="281"/>
      <c r="E44" s="281"/>
      <c r="F44" s="281"/>
      <c r="G44" s="282"/>
      <c r="H44" s="16"/>
      <c r="I44" s="288" t="s">
        <v>87</v>
      </c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9"/>
      <c r="AS44" s="213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5"/>
      <c r="BM44" s="213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5"/>
      <c r="CG44" s="213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5"/>
      <c r="CZ44" s="213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5"/>
      <c r="DS44" s="213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5"/>
      <c r="EL44" s="213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  <c r="FH44" s="214"/>
      <c r="FI44" s="214"/>
      <c r="FJ44" s="214"/>
      <c r="FK44" s="215"/>
    </row>
    <row r="45" spans="1:167" ht="12.75" customHeight="1" x14ac:dyDescent="0.2">
      <c r="A45" s="277"/>
      <c r="B45" s="278"/>
      <c r="C45" s="278"/>
      <c r="D45" s="278"/>
      <c r="E45" s="278"/>
      <c r="F45" s="278"/>
      <c r="G45" s="279"/>
      <c r="H45" s="17"/>
      <c r="I45" s="290" t="s">
        <v>86</v>
      </c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0"/>
      <c r="AL45" s="290"/>
      <c r="AM45" s="290"/>
      <c r="AN45" s="290"/>
      <c r="AO45" s="290"/>
      <c r="AP45" s="290"/>
      <c r="AQ45" s="290"/>
      <c r="AR45" s="291"/>
      <c r="AS45" s="210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2"/>
      <c r="BM45" s="210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1"/>
      <c r="CC45" s="211"/>
      <c r="CD45" s="211"/>
      <c r="CE45" s="211"/>
      <c r="CF45" s="212"/>
      <c r="CG45" s="210"/>
      <c r="CH45" s="211"/>
      <c r="CI45" s="211"/>
      <c r="CJ45" s="211"/>
      <c r="CK45" s="211"/>
      <c r="CL45" s="211"/>
      <c r="CM45" s="211"/>
      <c r="CN45" s="211"/>
      <c r="CO45" s="211"/>
      <c r="CP45" s="211"/>
      <c r="CQ45" s="211"/>
      <c r="CR45" s="211"/>
      <c r="CS45" s="211"/>
      <c r="CT45" s="211"/>
      <c r="CU45" s="211"/>
      <c r="CV45" s="211"/>
      <c r="CW45" s="211"/>
      <c r="CX45" s="211"/>
      <c r="CY45" s="212"/>
      <c r="CZ45" s="210"/>
      <c r="DA45" s="211"/>
      <c r="DB45" s="211"/>
      <c r="DC45" s="211"/>
      <c r="DD45" s="211"/>
      <c r="DE45" s="211"/>
      <c r="DF45" s="211"/>
      <c r="DG45" s="211"/>
      <c r="DH45" s="211"/>
      <c r="DI45" s="211"/>
      <c r="DJ45" s="211"/>
      <c r="DK45" s="211"/>
      <c r="DL45" s="211"/>
      <c r="DM45" s="211"/>
      <c r="DN45" s="211"/>
      <c r="DO45" s="211"/>
      <c r="DP45" s="211"/>
      <c r="DQ45" s="211"/>
      <c r="DR45" s="212"/>
      <c r="DS45" s="210"/>
      <c r="DT45" s="211"/>
      <c r="DU45" s="211"/>
      <c r="DV45" s="211"/>
      <c r="DW45" s="211"/>
      <c r="DX45" s="211"/>
      <c r="DY45" s="211"/>
      <c r="DZ45" s="211"/>
      <c r="EA45" s="211"/>
      <c r="EB45" s="211"/>
      <c r="EC45" s="211"/>
      <c r="ED45" s="211"/>
      <c r="EE45" s="211"/>
      <c r="EF45" s="211"/>
      <c r="EG45" s="211"/>
      <c r="EH45" s="211"/>
      <c r="EI45" s="211"/>
      <c r="EJ45" s="211"/>
      <c r="EK45" s="212"/>
      <c r="EL45" s="210"/>
      <c r="EM45" s="211"/>
      <c r="EN45" s="211"/>
      <c r="EO45" s="211"/>
      <c r="EP45" s="211"/>
      <c r="EQ45" s="211"/>
      <c r="ER45" s="211"/>
      <c r="ES45" s="211"/>
      <c r="ET45" s="211"/>
      <c r="EU45" s="211"/>
      <c r="EV45" s="211"/>
      <c r="EW45" s="211"/>
      <c r="EX45" s="211"/>
      <c r="EY45" s="211"/>
      <c r="EZ45" s="211"/>
      <c r="FA45" s="211"/>
      <c r="FB45" s="211"/>
      <c r="FC45" s="211"/>
      <c r="FD45" s="211"/>
      <c r="FE45" s="211"/>
      <c r="FF45" s="211"/>
      <c r="FG45" s="211"/>
      <c r="FH45" s="211"/>
      <c r="FI45" s="211"/>
      <c r="FJ45" s="211"/>
      <c r="FK45" s="212"/>
    </row>
    <row r="46" spans="1:167" ht="12.75" customHeight="1" x14ac:dyDescent="0.2">
      <c r="A46" s="238" t="s">
        <v>96</v>
      </c>
      <c r="B46" s="239"/>
      <c r="C46" s="239"/>
      <c r="D46" s="239"/>
      <c r="E46" s="239"/>
      <c r="F46" s="239"/>
      <c r="G46" s="240"/>
      <c r="H46" s="25"/>
      <c r="I46" s="267" t="s">
        <v>88</v>
      </c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8"/>
      <c r="AS46" s="207" t="s">
        <v>18</v>
      </c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9"/>
      <c r="BM46" s="207" t="s">
        <v>18</v>
      </c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9"/>
      <c r="CG46" s="207"/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9"/>
      <c r="CZ46" s="207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9"/>
      <c r="DS46" s="207"/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9"/>
      <c r="EL46" s="207"/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208"/>
      <c r="FD46" s="208"/>
      <c r="FE46" s="208"/>
      <c r="FF46" s="208"/>
      <c r="FG46" s="208"/>
      <c r="FH46" s="208"/>
      <c r="FI46" s="208"/>
      <c r="FJ46" s="208"/>
      <c r="FK46" s="209"/>
    </row>
    <row r="47" spans="1:167" ht="12.75" customHeight="1" x14ac:dyDescent="0.2">
      <c r="A47" s="277"/>
      <c r="B47" s="278"/>
      <c r="C47" s="278"/>
      <c r="D47" s="278"/>
      <c r="E47" s="278"/>
      <c r="F47" s="278"/>
      <c r="G47" s="279"/>
      <c r="H47" s="17"/>
      <c r="I47" s="286" t="s">
        <v>89</v>
      </c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6"/>
      <c r="AI47" s="286"/>
      <c r="AJ47" s="286"/>
      <c r="AK47" s="286"/>
      <c r="AL47" s="286"/>
      <c r="AM47" s="286"/>
      <c r="AN47" s="286"/>
      <c r="AO47" s="286"/>
      <c r="AP47" s="286"/>
      <c r="AQ47" s="286"/>
      <c r="AR47" s="287"/>
      <c r="AS47" s="210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  <c r="BI47" s="211"/>
      <c r="BJ47" s="211"/>
      <c r="BK47" s="211"/>
      <c r="BL47" s="212"/>
      <c r="BM47" s="210"/>
      <c r="BN47" s="211"/>
      <c r="BO47" s="211"/>
      <c r="BP47" s="211"/>
      <c r="BQ47" s="211"/>
      <c r="BR47" s="211"/>
      <c r="BS47" s="211"/>
      <c r="BT47" s="211"/>
      <c r="BU47" s="211"/>
      <c r="BV47" s="211"/>
      <c r="BW47" s="211"/>
      <c r="BX47" s="211"/>
      <c r="BY47" s="211"/>
      <c r="BZ47" s="211"/>
      <c r="CA47" s="211"/>
      <c r="CB47" s="211"/>
      <c r="CC47" s="211"/>
      <c r="CD47" s="211"/>
      <c r="CE47" s="211"/>
      <c r="CF47" s="212"/>
      <c r="CG47" s="210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1"/>
      <c r="CW47" s="211"/>
      <c r="CX47" s="211"/>
      <c r="CY47" s="212"/>
      <c r="CZ47" s="210"/>
      <c r="DA47" s="211"/>
      <c r="DB47" s="211"/>
      <c r="DC47" s="211"/>
      <c r="DD47" s="211"/>
      <c r="DE47" s="211"/>
      <c r="DF47" s="211"/>
      <c r="DG47" s="211"/>
      <c r="DH47" s="211"/>
      <c r="DI47" s="211"/>
      <c r="DJ47" s="211"/>
      <c r="DK47" s="211"/>
      <c r="DL47" s="211"/>
      <c r="DM47" s="211"/>
      <c r="DN47" s="211"/>
      <c r="DO47" s="211"/>
      <c r="DP47" s="211"/>
      <c r="DQ47" s="211"/>
      <c r="DR47" s="212"/>
      <c r="DS47" s="210"/>
      <c r="DT47" s="211"/>
      <c r="DU47" s="211"/>
      <c r="DV47" s="211"/>
      <c r="DW47" s="211"/>
      <c r="DX47" s="211"/>
      <c r="DY47" s="211"/>
      <c r="DZ47" s="211"/>
      <c r="EA47" s="211"/>
      <c r="EB47" s="211"/>
      <c r="EC47" s="211"/>
      <c r="ED47" s="211"/>
      <c r="EE47" s="211"/>
      <c r="EF47" s="211"/>
      <c r="EG47" s="211"/>
      <c r="EH47" s="211"/>
      <c r="EI47" s="211"/>
      <c r="EJ47" s="211"/>
      <c r="EK47" s="212"/>
      <c r="EL47" s="210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2"/>
    </row>
    <row r="48" spans="1:167" ht="12.75" customHeight="1" x14ac:dyDescent="0.2">
      <c r="A48" s="318" t="s">
        <v>97</v>
      </c>
      <c r="B48" s="319"/>
      <c r="C48" s="319"/>
      <c r="D48" s="319"/>
      <c r="E48" s="319"/>
      <c r="F48" s="319"/>
      <c r="G48" s="320"/>
      <c r="H48" s="27"/>
      <c r="I48" s="321" t="s">
        <v>81</v>
      </c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2"/>
      <c r="AS48" s="231" t="s">
        <v>18</v>
      </c>
      <c r="AT48" s="232"/>
      <c r="AU48" s="232"/>
      <c r="AV48" s="232"/>
      <c r="AW48" s="232"/>
      <c r="AX48" s="232"/>
      <c r="AY48" s="232"/>
      <c r="AZ48" s="232"/>
      <c r="BA48" s="232"/>
      <c r="BB48" s="232"/>
      <c r="BC48" s="232"/>
      <c r="BD48" s="232"/>
      <c r="BE48" s="232"/>
      <c r="BF48" s="232"/>
      <c r="BG48" s="232"/>
      <c r="BH48" s="232"/>
      <c r="BI48" s="232"/>
      <c r="BJ48" s="232"/>
      <c r="BK48" s="232"/>
      <c r="BL48" s="233"/>
      <c r="BM48" s="231" t="s">
        <v>18</v>
      </c>
      <c r="BN48" s="232"/>
      <c r="BO48" s="232"/>
      <c r="BP48" s="232"/>
      <c r="BQ48" s="232"/>
      <c r="BR48" s="232"/>
      <c r="BS48" s="232"/>
      <c r="BT48" s="232"/>
      <c r="BU48" s="232"/>
      <c r="BV48" s="232"/>
      <c r="BW48" s="232"/>
      <c r="BX48" s="232"/>
      <c r="BY48" s="232"/>
      <c r="BZ48" s="232"/>
      <c r="CA48" s="232"/>
      <c r="CB48" s="232"/>
      <c r="CC48" s="232"/>
      <c r="CD48" s="232"/>
      <c r="CE48" s="232"/>
      <c r="CF48" s="233"/>
      <c r="CG48" s="231"/>
      <c r="CH48" s="232"/>
      <c r="CI48" s="232"/>
      <c r="CJ48" s="232"/>
      <c r="CK48" s="232"/>
      <c r="CL48" s="232"/>
      <c r="CM48" s="232"/>
      <c r="CN48" s="232"/>
      <c r="CO48" s="232"/>
      <c r="CP48" s="232"/>
      <c r="CQ48" s="232"/>
      <c r="CR48" s="232"/>
      <c r="CS48" s="232"/>
      <c r="CT48" s="232"/>
      <c r="CU48" s="232"/>
      <c r="CV48" s="232"/>
      <c r="CW48" s="232"/>
      <c r="CX48" s="232"/>
      <c r="CY48" s="233"/>
      <c r="CZ48" s="231"/>
      <c r="DA48" s="232"/>
      <c r="DB48" s="232"/>
      <c r="DC48" s="232"/>
      <c r="DD48" s="232"/>
      <c r="DE48" s="232"/>
      <c r="DF48" s="232"/>
      <c r="DG48" s="232"/>
      <c r="DH48" s="232"/>
      <c r="DI48" s="232"/>
      <c r="DJ48" s="232"/>
      <c r="DK48" s="232"/>
      <c r="DL48" s="232"/>
      <c r="DM48" s="232"/>
      <c r="DN48" s="232"/>
      <c r="DO48" s="232"/>
      <c r="DP48" s="232"/>
      <c r="DQ48" s="232"/>
      <c r="DR48" s="233"/>
      <c r="DS48" s="204"/>
      <c r="DT48" s="205"/>
      <c r="DU48" s="205"/>
      <c r="DV48" s="205"/>
      <c r="DW48" s="205"/>
      <c r="DX48" s="205"/>
      <c r="DY48" s="205"/>
      <c r="DZ48" s="205"/>
      <c r="EA48" s="205"/>
      <c r="EB48" s="205"/>
      <c r="EC48" s="205"/>
      <c r="ED48" s="205"/>
      <c r="EE48" s="205"/>
      <c r="EF48" s="205"/>
      <c r="EG48" s="205"/>
      <c r="EH48" s="205"/>
      <c r="EI48" s="205"/>
      <c r="EJ48" s="205"/>
      <c r="EK48" s="206"/>
      <c r="EL48" s="204"/>
      <c r="EM48" s="205"/>
      <c r="EN48" s="205"/>
      <c r="EO48" s="205"/>
      <c r="EP48" s="205"/>
      <c r="EQ48" s="205"/>
      <c r="ER48" s="205"/>
      <c r="ES48" s="205"/>
      <c r="ET48" s="205"/>
      <c r="EU48" s="205"/>
      <c r="EV48" s="205"/>
      <c r="EW48" s="205"/>
      <c r="EX48" s="205"/>
      <c r="EY48" s="205"/>
      <c r="EZ48" s="205"/>
      <c r="FA48" s="205"/>
      <c r="FB48" s="205"/>
      <c r="FC48" s="205"/>
      <c r="FD48" s="205"/>
      <c r="FE48" s="205"/>
      <c r="FF48" s="205"/>
      <c r="FG48" s="205"/>
      <c r="FH48" s="205"/>
      <c r="FI48" s="205"/>
      <c r="FJ48" s="205"/>
      <c r="FK48" s="206"/>
    </row>
    <row r="49" spans="1:167" ht="24.75" customHeight="1" x14ac:dyDescent="0.2">
      <c r="A49" s="421" t="s">
        <v>98</v>
      </c>
      <c r="B49" s="422"/>
      <c r="C49" s="422"/>
      <c r="D49" s="422"/>
      <c r="E49" s="422"/>
      <c r="F49" s="422"/>
      <c r="G49" s="423"/>
      <c r="H49" s="76"/>
      <c r="I49" s="424" t="s">
        <v>99</v>
      </c>
      <c r="J49" s="424"/>
      <c r="K49" s="424"/>
      <c r="L49" s="424"/>
      <c r="M49" s="424"/>
      <c r="N49" s="424"/>
      <c r="O49" s="424"/>
      <c r="P49" s="424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4"/>
      <c r="AE49" s="424"/>
      <c r="AF49" s="424"/>
      <c r="AG49" s="424"/>
      <c r="AH49" s="424"/>
      <c r="AI49" s="424"/>
      <c r="AJ49" s="424"/>
      <c r="AK49" s="424"/>
      <c r="AL49" s="424"/>
      <c r="AM49" s="424"/>
      <c r="AN49" s="424"/>
      <c r="AO49" s="424"/>
      <c r="AP49" s="424"/>
      <c r="AQ49" s="424"/>
      <c r="AR49" s="425"/>
      <c r="AS49" s="426">
        <f>AS50+AS52+AS53</f>
        <v>220444793.5</v>
      </c>
      <c r="AT49" s="427"/>
      <c r="AU49" s="427"/>
      <c r="AV49" s="427"/>
      <c r="AW49" s="427"/>
      <c r="AX49" s="427"/>
      <c r="AY49" s="427"/>
      <c r="AZ49" s="427"/>
      <c r="BA49" s="427"/>
      <c r="BB49" s="427"/>
      <c r="BC49" s="427"/>
      <c r="BD49" s="427"/>
      <c r="BE49" s="427"/>
      <c r="BF49" s="427"/>
      <c r="BG49" s="427"/>
      <c r="BH49" s="427"/>
      <c r="BI49" s="427"/>
      <c r="BJ49" s="427"/>
      <c r="BK49" s="427"/>
      <c r="BL49" s="428"/>
      <c r="BM49" s="426">
        <f>BM50+BM52</f>
        <v>108534405</v>
      </c>
      <c r="BN49" s="427"/>
      <c r="BO49" s="427"/>
      <c r="BP49" s="427"/>
      <c r="BQ49" s="427"/>
      <c r="BR49" s="427"/>
      <c r="BS49" s="427"/>
      <c r="BT49" s="427"/>
      <c r="BU49" s="427"/>
      <c r="BV49" s="427"/>
      <c r="BW49" s="427"/>
      <c r="BX49" s="427"/>
      <c r="BY49" s="427"/>
      <c r="BZ49" s="427"/>
      <c r="CA49" s="427"/>
      <c r="CB49" s="427"/>
      <c r="CC49" s="427"/>
      <c r="CD49" s="427"/>
      <c r="CE49" s="427"/>
      <c r="CF49" s="428"/>
      <c r="CG49" s="426">
        <f>CG50+CG52+CG53</f>
        <v>174320043.148</v>
      </c>
      <c r="CH49" s="427"/>
      <c r="CI49" s="427"/>
      <c r="CJ49" s="427"/>
      <c r="CK49" s="427"/>
      <c r="CL49" s="427"/>
      <c r="CM49" s="427"/>
      <c r="CN49" s="427"/>
      <c r="CO49" s="427"/>
      <c r="CP49" s="427"/>
      <c r="CQ49" s="427"/>
      <c r="CR49" s="427"/>
      <c r="CS49" s="427"/>
      <c r="CT49" s="427"/>
      <c r="CU49" s="427"/>
      <c r="CV49" s="427"/>
      <c r="CW49" s="427"/>
      <c r="CX49" s="427"/>
      <c r="CY49" s="428"/>
      <c r="CZ49" s="426">
        <f>CZ50+CZ52+CZ53</f>
        <v>106062245.42300001</v>
      </c>
      <c r="DA49" s="427"/>
      <c r="DB49" s="427"/>
      <c r="DC49" s="427"/>
      <c r="DD49" s="427"/>
      <c r="DE49" s="427"/>
      <c r="DF49" s="427"/>
      <c r="DG49" s="427"/>
      <c r="DH49" s="427"/>
      <c r="DI49" s="427"/>
      <c r="DJ49" s="427"/>
      <c r="DK49" s="427"/>
      <c r="DL49" s="427"/>
      <c r="DM49" s="427"/>
      <c r="DN49" s="427"/>
      <c r="DO49" s="427"/>
      <c r="DP49" s="427"/>
      <c r="DQ49" s="427"/>
      <c r="DR49" s="428"/>
      <c r="DS49" s="426">
        <f>DS50+DS52+DS53</f>
        <v>1264130.4879999999</v>
      </c>
      <c r="DT49" s="427"/>
      <c r="DU49" s="427"/>
      <c r="DV49" s="427"/>
      <c r="DW49" s="427"/>
      <c r="DX49" s="427"/>
      <c r="DY49" s="427"/>
      <c r="DZ49" s="427"/>
      <c r="EA49" s="427"/>
      <c r="EB49" s="427"/>
      <c r="EC49" s="427"/>
      <c r="ED49" s="427"/>
      <c r="EE49" s="427"/>
      <c r="EF49" s="427"/>
      <c r="EG49" s="427"/>
      <c r="EH49" s="427"/>
      <c r="EI49" s="427"/>
      <c r="EJ49" s="427"/>
      <c r="EK49" s="428"/>
      <c r="EL49" s="426">
        <f>EL50+EL52+EL53</f>
        <v>131865.788</v>
      </c>
      <c r="EM49" s="427"/>
      <c r="EN49" s="427"/>
      <c r="EO49" s="427"/>
      <c r="EP49" s="427"/>
      <c r="EQ49" s="427"/>
      <c r="ER49" s="427"/>
      <c r="ES49" s="427"/>
      <c r="ET49" s="427"/>
      <c r="EU49" s="427"/>
      <c r="EV49" s="427"/>
      <c r="EW49" s="427"/>
      <c r="EX49" s="427"/>
      <c r="EY49" s="427"/>
      <c r="EZ49" s="427"/>
      <c r="FA49" s="427"/>
      <c r="FB49" s="427"/>
      <c r="FC49" s="427"/>
      <c r="FD49" s="427"/>
      <c r="FE49" s="427"/>
      <c r="FF49" s="427"/>
      <c r="FG49" s="427"/>
      <c r="FH49" s="427"/>
      <c r="FI49" s="427"/>
      <c r="FJ49" s="427"/>
      <c r="FK49" s="428"/>
    </row>
    <row r="50" spans="1:167" ht="12" customHeight="1" x14ac:dyDescent="0.2">
      <c r="A50" s="429" t="s">
        <v>100</v>
      </c>
      <c r="B50" s="430"/>
      <c r="C50" s="430"/>
      <c r="D50" s="430"/>
      <c r="E50" s="430"/>
      <c r="F50" s="430"/>
      <c r="G50" s="431"/>
      <c r="H50" s="77"/>
      <c r="I50" s="435" t="s">
        <v>17</v>
      </c>
      <c r="J50" s="435"/>
      <c r="K50" s="435"/>
      <c r="L50" s="435"/>
      <c r="M50" s="435"/>
      <c r="N50" s="435"/>
      <c r="O50" s="435"/>
      <c r="P50" s="435"/>
      <c r="Q50" s="435"/>
      <c r="R50" s="435"/>
      <c r="S50" s="435"/>
      <c r="T50" s="435"/>
      <c r="U50" s="435"/>
      <c r="V50" s="435"/>
      <c r="W50" s="435"/>
      <c r="X50" s="435"/>
      <c r="Y50" s="435"/>
      <c r="Z50" s="435"/>
      <c r="AA50" s="435"/>
      <c r="AB50" s="435"/>
      <c r="AC50" s="435"/>
      <c r="AD50" s="435"/>
      <c r="AE50" s="435"/>
      <c r="AF50" s="435"/>
      <c r="AG50" s="435"/>
      <c r="AH50" s="435"/>
      <c r="AI50" s="435"/>
      <c r="AJ50" s="435"/>
      <c r="AK50" s="435"/>
      <c r="AL50" s="435"/>
      <c r="AM50" s="435"/>
      <c r="AN50" s="435"/>
      <c r="AO50" s="435"/>
      <c r="AP50" s="435"/>
      <c r="AQ50" s="435"/>
      <c r="AR50" s="436"/>
      <c r="AS50" s="437">
        <v>107359893.5</v>
      </c>
      <c r="AT50" s="438"/>
      <c r="AU50" s="438"/>
      <c r="AV50" s="438"/>
      <c r="AW50" s="438"/>
      <c r="AX50" s="438"/>
      <c r="AY50" s="438"/>
      <c r="AZ50" s="438"/>
      <c r="BA50" s="438"/>
      <c r="BB50" s="438"/>
      <c r="BC50" s="438"/>
      <c r="BD50" s="438"/>
      <c r="BE50" s="438"/>
      <c r="BF50" s="438"/>
      <c r="BG50" s="438"/>
      <c r="BH50" s="438"/>
      <c r="BI50" s="438"/>
      <c r="BJ50" s="438"/>
      <c r="BK50" s="438"/>
      <c r="BL50" s="439"/>
      <c r="BM50" s="437">
        <f>SUM(3979004,104481493.5,73907.5)</f>
        <v>108534405</v>
      </c>
      <c r="BN50" s="438"/>
      <c r="BO50" s="438"/>
      <c r="BP50" s="438"/>
      <c r="BQ50" s="438"/>
      <c r="BR50" s="438"/>
      <c r="BS50" s="438"/>
      <c r="BT50" s="438"/>
      <c r="BU50" s="438"/>
      <c r="BV50" s="438"/>
      <c r="BW50" s="438"/>
      <c r="BX50" s="438"/>
      <c r="BY50" s="438"/>
      <c r="BZ50" s="438"/>
      <c r="CA50" s="438"/>
      <c r="CB50" s="438"/>
      <c r="CC50" s="438"/>
      <c r="CD50" s="438"/>
      <c r="CE50" s="438"/>
      <c r="CF50" s="439"/>
      <c r="CG50" s="437">
        <f>SUM(1050542.248,104481493.5,73907.5)</f>
        <v>105605943.248</v>
      </c>
      <c r="CH50" s="438"/>
      <c r="CI50" s="438"/>
      <c r="CJ50" s="438"/>
      <c r="CK50" s="438"/>
      <c r="CL50" s="438"/>
      <c r="CM50" s="438"/>
      <c r="CN50" s="438"/>
      <c r="CO50" s="438"/>
      <c r="CP50" s="438"/>
      <c r="CQ50" s="438"/>
      <c r="CR50" s="438"/>
      <c r="CS50" s="438"/>
      <c r="CT50" s="438"/>
      <c r="CU50" s="438"/>
      <c r="CV50" s="438"/>
      <c r="CW50" s="438"/>
      <c r="CX50" s="438"/>
      <c r="CY50" s="439"/>
      <c r="CZ50" s="437">
        <f>SUM(380644.523,104481493.5,73907.5)</f>
        <v>104936045.523</v>
      </c>
      <c r="DA50" s="438"/>
      <c r="DB50" s="438"/>
      <c r="DC50" s="438"/>
      <c r="DD50" s="438"/>
      <c r="DE50" s="438"/>
      <c r="DF50" s="438"/>
      <c r="DG50" s="438"/>
      <c r="DH50" s="438"/>
      <c r="DI50" s="438"/>
      <c r="DJ50" s="438"/>
      <c r="DK50" s="438"/>
      <c r="DL50" s="438"/>
      <c r="DM50" s="438"/>
      <c r="DN50" s="438"/>
      <c r="DO50" s="438"/>
      <c r="DP50" s="438"/>
      <c r="DQ50" s="438"/>
      <c r="DR50" s="439"/>
      <c r="DS50" s="437">
        <f>SUM(83849.088,18147.7)</f>
        <v>101996.788</v>
      </c>
      <c r="DT50" s="438"/>
      <c r="DU50" s="438"/>
      <c r="DV50" s="438"/>
      <c r="DW50" s="438"/>
      <c r="DX50" s="438"/>
      <c r="DY50" s="438"/>
      <c r="DZ50" s="438"/>
      <c r="EA50" s="438"/>
      <c r="EB50" s="438"/>
      <c r="EC50" s="438"/>
      <c r="ED50" s="438"/>
      <c r="EE50" s="438"/>
      <c r="EF50" s="438"/>
      <c r="EG50" s="438"/>
      <c r="EH50" s="438"/>
      <c r="EI50" s="438"/>
      <c r="EJ50" s="438"/>
      <c r="EK50" s="439"/>
      <c r="EL50" s="437">
        <f>SUM(83849.088,18147.7)</f>
        <v>101996.788</v>
      </c>
      <c r="EM50" s="438"/>
      <c r="EN50" s="438"/>
      <c r="EO50" s="438"/>
      <c r="EP50" s="438"/>
      <c r="EQ50" s="438"/>
      <c r="ER50" s="438"/>
      <c r="ES50" s="438"/>
      <c r="ET50" s="438"/>
      <c r="EU50" s="438"/>
      <c r="EV50" s="438"/>
      <c r="EW50" s="438"/>
      <c r="EX50" s="438"/>
      <c r="EY50" s="438"/>
      <c r="EZ50" s="438"/>
      <c r="FA50" s="438"/>
      <c r="FB50" s="438"/>
      <c r="FC50" s="438"/>
      <c r="FD50" s="438"/>
      <c r="FE50" s="438"/>
      <c r="FF50" s="438"/>
      <c r="FG50" s="438"/>
      <c r="FH50" s="438"/>
      <c r="FI50" s="438"/>
      <c r="FJ50" s="438"/>
      <c r="FK50" s="439"/>
    </row>
    <row r="51" spans="1:167" ht="12.75" customHeight="1" x14ac:dyDescent="0.2">
      <c r="A51" s="432"/>
      <c r="B51" s="433"/>
      <c r="C51" s="433"/>
      <c r="D51" s="433"/>
      <c r="E51" s="433"/>
      <c r="F51" s="433"/>
      <c r="G51" s="434"/>
      <c r="H51" s="78"/>
      <c r="I51" s="443" t="s">
        <v>76</v>
      </c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  <c r="AD51" s="443"/>
      <c r="AE51" s="443"/>
      <c r="AF51" s="443"/>
      <c r="AG51" s="443"/>
      <c r="AH51" s="443"/>
      <c r="AI51" s="443"/>
      <c r="AJ51" s="443"/>
      <c r="AK51" s="443"/>
      <c r="AL51" s="443"/>
      <c r="AM51" s="443"/>
      <c r="AN51" s="443"/>
      <c r="AO51" s="443"/>
      <c r="AP51" s="443"/>
      <c r="AQ51" s="443"/>
      <c r="AR51" s="444"/>
      <c r="AS51" s="440"/>
      <c r="AT51" s="441"/>
      <c r="AU51" s="441"/>
      <c r="AV51" s="441"/>
      <c r="AW51" s="441"/>
      <c r="AX51" s="441"/>
      <c r="AY51" s="441"/>
      <c r="AZ51" s="441"/>
      <c r="BA51" s="441"/>
      <c r="BB51" s="441"/>
      <c r="BC51" s="441"/>
      <c r="BD51" s="441"/>
      <c r="BE51" s="441"/>
      <c r="BF51" s="441"/>
      <c r="BG51" s="441"/>
      <c r="BH51" s="441"/>
      <c r="BI51" s="441"/>
      <c r="BJ51" s="441"/>
      <c r="BK51" s="441"/>
      <c r="BL51" s="442"/>
      <c r="BM51" s="440"/>
      <c r="BN51" s="441"/>
      <c r="BO51" s="441"/>
      <c r="BP51" s="441"/>
      <c r="BQ51" s="441"/>
      <c r="BR51" s="441"/>
      <c r="BS51" s="441"/>
      <c r="BT51" s="441"/>
      <c r="BU51" s="441"/>
      <c r="BV51" s="441"/>
      <c r="BW51" s="441"/>
      <c r="BX51" s="441"/>
      <c r="BY51" s="441"/>
      <c r="BZ51" s="441"/>
      <c r="CA51" s="441"/>
      <c r="CB51" s="441"/>
      <c r="CC51" s="441"/>
      <c r="CD51" s="441"/>
      <c r="CE51" s="441"/>
      <c r="CF51" s="442"/>
      <c r="CG51" s="440"/>
      <c r="CH51" s="441"/>
      <c r="CI51" s="441"/>
      <c r="CJ51" s="441"/>
      <c r="CK51" s="441"/>
      <c r="CL51" s="441"/>
      <c r="CM51" s="441"/>
      <c r="CN51" s="441"/>
      <c r="CO51" s="441"/>
      <c r="CP51" s="441"/>
      <c r="CQ51" s="441"/>
      <c r="CR51" s="441"/>
      <c r="CS51" s="441"/>
      <c r="CT51" s="441"/>
      <c r="CU51" s="441"/>
      <c r="CV51" s="441"/>
      <c r="CW51" s="441"/>
      <c r="CX51" s="441"/>
      <c r="CY51" s="442"/>
      <c r="CZ51" s="440"/>
      <c r="DA51" s="441"/>
      <c r="DB51" s="441"/>
      <c r="DC51" s="441"/>
      <c r="DD51" s="441"/>
      <c r="DE51" s="441"/>
      <c r="DF51" s="441"/>
      <c r="DG51" s="441"/>
      <c r="DH51" s="441"/>
      <c r="DI51" s="441"/>
      <c r="DJ51" s="441"/>
      <c r="DK51" s="441"/>
      <c r="DL51" s="441"/>
      <c r="DM51" s="441"/>
      <c r="DN51" s="441"/>
      <c r="DO51" s="441"/>
      <c r="DP51" s="441"/>
      <c r="DQ51" s="441"/>
      <c r="DR51" s="442"/>
      <c r="DS51" s="440"/>
      <c r="DT51" s="441"/>
      <c r="DU51" s="441"/>
      <c r="DV51" s="441"/>
      <c r="DW51" s="441"/>
      <c r="DX51" s="441"/>
      <c r="DY51" s="441"/>
      <c r="DZ51" s="441"/>
      <c r="EA51" s="441"/>
      <c r="EB51" s="441"/>
      <c r="EC51" s="441"/>
      <c r="ED51" s="441"/>
      <c r="EE51" s="441"/>
      <c r="EF51" s="441"/>
      <c r="EG51" s="441"/>
      <c r="EH51" s="441"/>
      <c r="EI51" s="441"/>
      <c r="EJ51" s="441"/>
      <c r="EK51" s="442"/>
      <c r="EL51" s="440"/>
      <c r="EM51" s="441"/>
      <c r="EN51" s="441"/>
      <c r="EO51" s="441"/>
      <c r="EP51" s="441"/>
      <c r="EQ51" s="441"/>
      <c r="ER51" s="441"/>
      <c r="ES51" s="441"/>
      <c r="ET51" s="441"/>
      <c r="EU51" s="441"/>
      <c r="EV51" s="441"/>
      <c r="EW51" s="441"/>
      <c r="EX51" s="441"/>
      <c r="EY51" s="441"/>
      <c r="EZ51" s="441"/>
      <c r="FA51" s="441"/>
      <c r="FB51" s="441"/>
      <c r="FC51" s="441"/>
      <c r="FD51" s="441"/>
      <c r="FE51" s="441"/>
      <c r="FF51" s="441"/>
      <c r="FG51" s="441"/>
      <c r="FH51" s="441"/>
      <c r="FI51" s="441"/>
      <c r="FJ51" s="441"/>
      <c r="FK51" s="442"/>
    </row>
    <row r="52" spans="1:167" ht="24.75" customHeight="1" x14ac:dyDescent="0.2">
      <c r="A52" s="421" t="s">
        <v>101</v>
      </c>
      <c r="B52" s="422"/>
      <c r="C52" s="422"/>
      <c r="D52" s="422"/>
      <c r="E52" s="422"/>
      <c r="F52" s="422"/>
      <c r="G52" s="423"/>
      <c r="H52" s="76"/>
      <c r="I52" s="445" t="s">
        <v>77</v>
      </c>
      <c r="J52" s="445"/>
      <c r="K52" s="445"/>
      <c r="L52" s="445"/>
      <c r="M52" s="445"/>
      <c r="N52" s="445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45"/>
      <c r="AM52" s="445"/>
      <c r="AN52" s="445"/>
      <c r="AO52" s="445"/>
      <c r="AP52" s="445"/>
      <c r="AQ52" s="445"/>
      <c r="AR52" s="446"/>
      <c r="AS52" s="426">
        <v>0</v>
      </c>
      <c r="AT52" s="427"/>
      <c r="AU52" s="427"/>
      <c r="AV52" s="427"/>
      <c r="AW52" s="427"/>
      <c r="AX52" s="427"/>
      <c r="AY52" s="427"/>
      <c r="AZ52" s="427"/>
      <c r="BA52" s="427"/>
      <c r="BB52" s="427"/>
      <c r="BC52" s="427"/>
      <c r="BD52" s="427"/>
      <c r="BE52" s="427"/>
      <c r="BF52" s="427"/>
      <c r="BG52" s="427"/>
      <c r="BH52" s="427"/>
      <c r="BI52" s="427"/>
      <c r="BJ52" s="427"/>
      <c r="BK52" s="427"/>
      <c r="BL52" s="428"/>
      <c r="BM52" s="426">
        <v>0</v>
      </c>
      <c r="BN52" s="427"/>
      <c r="BO52" s="427"/>
      <c r="BP52" s="427"/>
      <c r="BQ52" s="427"/>
      <c r="BR52" s="427"/>
      <c r="BS52" s="427"/>
      <c r="BT52" s="427"/>
      <c r="BU52" s="427"/>
      <c r="BV52" s="427"/>
      <c r="BW52" s="427"/>
      <c r="BX52" s="427"/>
      <c r="BY52" s="427"/>
      <c r="BZ52" s="427"/>
      <c r="CA52" s="427"/>
      <c r="CB52" s="427"/>
      <c r="CC52" s="427"/>
      <c r="CD52" s="427"/>
      <c r="CE52" s="427"/>
      <c r="CF52" s="428"/>
      <c r="CG52" s="426">
        <v>0</v>
      </c>
      <c r="CH52" s="427"/>
      <c r="CI52" s="427"/>
      <c r="CJ52" s="427"/>
      <c r="CK52" s="427"/>
      <c r="CL52" s="427"/>
      <c r="CM52" s="427"/>
      <c r="CN52" s="427"/>
      <c r="CO52" s="427"/>
      <c r="CP52" s="427"/>
      <c r="CQ52" s="427"/>
      <c r="CR52" s="427"/>
      <c r="CS52" s="427"/>
      <c r="CT52" s="427"/>
      <c r="CU52" s="427"/>
      <c r="CV52" s="427"/>
      <c r="CW52" s="427"/>
      <c r="CX52" s="427"/>
      <c r="CY52" s="428"/>
      <c r="CZ52" s="426">
        <v>0</v>
      </c>
      <c r="DA52" s="427"/>
      <c r="DB52" s="427"/>
      <c r="DC52" s="427"/>
      <c r="DD52" s="427"/>
      <c r="DE52" s="427"/>
      <c r="DF52" s="427"/>
      <c r="DG52" s="427"/>
      <c r="DH52" s="427"/>
      <c r="DI52" s="427"/>
      <c r="DJ52" s="427"/>
      <c r="DK52" s="427"/>
      <c r="DL52" s="427"/>
      <c r="DM52" s="427"/>
      <c r="DN52" s="427"/>
      <c r="DO52" s="427"/>
      <c r="DP52" s="427"/>
      <c r="DQ52" s="427"/>
      <c r="DR52" s="428"/>
      <c r="DS52" s="426">
        <v>0</v>
      </c>
      <c r="DT52" s="427"/>
      <c r="DU52" s="427"/>
      <c r="DV52" s="427"/>
      <c r="DW52" s="427"/>
      <c r="DX52" s="427"/>
      <c r="DY52" s="427"/>
      <c r="DZ52" s="427"/>
      <c r="EA52" s="427"/>
      <c r="EB52" s="427"/>
      <c r="EC52" s="427"/>
      <c r="ED52" s="427"/>
      <c r="EE52" s="427"/>
      <c r="EF52" s="427"/>
      <c r="EG52" s="427"/>
      <c r="EH52" s="427"/>
      <c r="EI52" s="427"/>
      <c r="EJ52" s="427"/>
      <c r="EK52" s="428"/>
      <c r="EL52" s="426">
        <v>0</v>
      </c>
      <c r="EM52" s="427"/>
      <c r="EN52" s="427"/>
      <c r="EO52" s="427"/>
      <c r="EP52" s="427"/>
      <c r="EQ52" s="427"/>
      <c r="ER52" s="427"/>
      <c r="ES52" s="427"/>
      <c r="ET52" s="427"/>
      <c r="EU52" s="427"/>
      <c r="EV52" s="427"/>
      <c r="EW52" s="427"/>
      <c r="EX52" s="427"/>
      <c r="EY52" s="427"/>
      <c r="EZ52" s="427"/>
      <c r="FA52" s="427"/>
      <c r="FB52" s="427"/>
      <c r="FC52" s="427"/>
      <c r="FD52" s="427"/>
      <c r="FE52" s="427"/>
      <c r="FF52" s="427"/>
      <c r="FG52" s="427"/>
      <c r="FH52" s="427"/>
      <c r="FI52" s="427"/>
      <c r="FJ52" s="427"/>
      <c r="FK52" s="428"/>
    </row>
    <row r="53" spans="1:167" ht="24.75" customHeight="1" x14ac:dyDescent="0.2">
      <c r="A53" s="421" t="s">
        <v>102</v>
      </c>
      <c r="B53" s="422"/>
      <c r="C53" s="422"/>
      <c r="D53" s="422"/>
      <c r="E53" s="422"/>
      <c r="F53" s="422"/>
      <c r="G53" s="423"/>
      <c r="H53" s="76"/>
      <c r="I53" s="445" t="s">
        <v>78</v>
      </c>
      <c r="J53" s="445"/>
      <c r="K53" s="445"/>
      <c r="L53" s="445"/>
      <c r="M53" s="445"/>
      <c r="N53" s="445"/>
      <c r="O53" s="445"/>
      <c r="P53" s="445"/>
      <c r="Q53" s="445"/>
      <c r="R53" s="445"/>
      <c r="S53" s="445"/>
      <c r="T53" s="445"/>
      <c r="U53" s="445"/>
      <c r="V53" s="445"/>
      <c r="W53" s="445"/>
      <c r="X53" s="445"/>
      <c r="Y53" s="445"/>
      <c r="Z53" s="445"/>
      <c r="AA53" s="445"/>
      <c r="AB53" s="445"/>
      <c r="AC53" s="445"/>
      <c r="AD53" s="445"/>
      <c r="AE53" s="445"/>
      <c r="AF53" s="445"/>
      <c r="AG53" s="445"/>
      <c r="AH53" s="445"/>
      <c r="AI53" s="445"/>
      <c r="AJ53" s="445"/>
      <c r="AK53" s="445"/>
      <c r="AL53" s="445"/>
      <c r="AM53" s="445"/>
      <c r="AN53" s="445"/>
      <c r="AO53" s="445"/>
      <c r="AP53" s="445"/>
      <c r="AQ53" s="445"/>
      <c r="AR53" s="446"/>
      <c r="AS53" s="426">
        <v>113084900</v>
      </c>
      <c r="AT53" s="427"/>
      <c r="AU53" s="427"/>
      <c r="AV53" s="427"/>
      <c r="AW53" s="427"/>
      <c r="AX53" s="427"/>
      <c r="AY53" s="427"/>
      <c r="AZ53" s="427"/>
      <c r="BA53" s="427"/>
      <c r="BB53" s="427"/>
      <c r="BC53" s="427"/>
      <c r="BD53" s="427"/>
      <c r="BE53" s="427"/>
      <c r="BF53" s="427"/>
      <c r="BG53" s="427"/>
      <c r="BH53" s="427"/>
      <c r="BI53" s="427"/>
      <c r="BJ53" s="427"/>
      <c r="BK53" s="427"/>
      <c r="BL53" s="428"/>
      <c r="BM53" s="426" t="s">
        <v>18</v>
      </c>
      <c r="BN53" s="427"/>
      <c r="BO53" s="427"/>
      <c r="BP53" s="427"/>
      <c r="BQ53" s="427"/>
      <c r="BR53" s="427"/>
      <c r="BS53" s="427"/>
      <c r="BT53" s="427"/>
      <c r="BU53" s="427"/>
      <c r="BV53" s="427"/>
      <c r="BW53" s="427"/>
      <c r="BX53" s="427"/>
      <c r="BY53" s="427"/>
      <c r="BZ53" s="427"/>
      <c r="CA53" s="427"/>
      <c r="CB53" s="427"/>
      <c r="CC53" s="427"/>
      <c r="CD53" s="427"/>
      <c r="CE53" s="427"/>
      <c r="CF53" s="428"/>
      <c r="CG53" s="426">
        <v>68714099.900000006</v>
      </c>
      <c r="CH53" s="427"/>
      <c r="CI53" s="427"/>
      <c r="CJ53" s="427"/>
      <c r="CK53" s="427"/>
      <c r="CL53" s="427"/>
      <c r="CM53" s="427"/>
      <c r="CN53" s="427"/>
      <c r="CO53" s="427"/>
      <c r="CP53" s="427"/>
      <c r="CQ53" s="427"/>
      <c r="CR53" s="427"/>
      <c r="CS53" s="427"/>
      <c r="CT53" s="427"/>
      <c r="CU53" s="427"/>
      <c r="CV53" s="427"/>
      <c r="CW53" s="427"/>
      <c r="CX53" s="427"/>
      <c r="CY53" s="428"/>
      <c r="CZ53" s="426">
        <v>1126199.8999999999</v>
      </c>
      <c r="DA53" s="427"/>
      <c r="DB53" s="427"/>
      <c r="DC53" s="427"/>
      <c r="DD53" s="427"/>
      <c r="DE53" s="427"/>
      <c r="DF53" s="427"/>
      <c r="DG53" s="427"/>
      <c r="DH53" s="427"/>
      <c r="DI53" s="427"/>
      <c r="DJ53" s="427"/>
      <c r="DK53" s="427"/>
      <c r="DL53" s="427"/>
      <c r="DM53" s="427"/>
      <c r="DN53" s="427"/>
      <c r="DO53" s="427"/>
      <c r="DP53" s="427"/>
      <c r="DQ53" s="427"/>
      <c r="DR53" s="428"/>
      <c r="DS53" s="426">
        <v>1162133.7</v>
      </c>
      <c r="DT53" s="427"/>
      <c r="DU53" s="427"/>
      <c r="DV53" s="427"/>
      <c r="DW53" s="427"/>
      <c r="DX53" s="427"/>
      <c r="DY53" s="427"/>
      <c r="DZ53" s="427"/>
      <c r="EA53" s="427"/>
      <c r="EB53" s="427"/>
      <c r="EC53" s="427"/>
      <c r="ED53" s="427"/>
      <c r="EE53" s="427"/>
      <c r="EF53" s="427"/>
      <c r="EG53" s="427"/>
      <c r="EH53" s="427"/>
      <c r="EI53" s="427"/>
      <c r="EJ53" s="427"/>
      <c r="EK53" s="428"/>
      <c r="EL53" s="426">
        <v>29869</v>
      </c>
      <c r="EM53" s="427"/>
      <c r="EN53" s="427"/>
      <c r="EO53" s="427"/>
      <c r="EP53" s="427"/>
      <c r="EQ53" s="427"/>
      <c r="ER53" s="427"/>
      <c r="ES53" s="427"/>
      <c r="ET53" s="427"/>
      <c r="EU53" s="427"/>
      <c r="EV53" s="427"/>
      <c r="EW53" s="427"/>
      <c r="EX53" s="427"/>
      <c r="EY53" s="427"/>
      <c r="EZ53" s="427"/>
      <c r="FA53" s="427"/>
      <c r="FB53" s="427"/>
      <c r="FC53" s="427"/>
      <c r="FD53" s="427"/>
      <c r="FE53" s="427"/>
      <c r="FF53" s="427"/>
      <c r="FG53" s="427"/>
      <c r="FH53" s="427"/>
      <c r="FI53" s="427"/>
      <c r="FJ53" s="427"/>
      <c r="FK53" s="428"/>
    </row>
    <row r="54" spans="1:167" ht="12" customHeight="1" x14ac:dyDescent="0.2">
      <c r="A54" s="238" t="s">
        <v>103</v>
      </c>
      <c r="B54" s="239"/>
      <c r="C54" s="239"/>
      <c r="D54" s="239"/>
      <c r="E54" s="239"/>
      <c r="F54" s="239"/>
      <c r="G54" s="240"/>
      <c r="H54" s="25"/>
      <c r="I54" s="267" t="s">
        <v>17</v>
      </c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8"/>
      <c r="AS54" s="207" t="s">
        <v>18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 t="s">
        <v>18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80"/>
      <c r="B55" s="281"/>
      <c r="C55" s="281"/>
      <c r="D55" s="281"/>
      <c r="E55" s="281"/>
      <c r="F55" s="281"/>
      <c r="G55" s="282"/>
      <c r="H55" s="16"/>
      <c r="I55" s="288" t="s">
        <v>87</v>
      </c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9"/>
      <c r="AS55" s="213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  <c r="BI55" s="214"/>
      <c r="BJ55" s="214"/>
      <c r="BK55" s="214"/>
      <c r="BL55" s="215"/>
      <c r="BM55" s="213"/>
      <c r="BN55" s="214"/>
      <c r="BO55" s="214"/>
      <c r="BP55" s="214"/>
      <c r="BQ55" s="214"/>
      <c r="BR55" s="214"/>
      <c r="BS55" s="214"/>
      <c r="BT55" s="214"/>
      <c r="BU55" s="214"/>
      <c r="BV55" s="214"/>
      <c r="BW55" s="214"/>
      <c r="BX55" s="214"/>
      <c r="BY55" s="214"/>
      <c r="BZ55" s="214"/>
      <c r="CA55" s="214"/>
      <c r="CB55" s="214"/>
      <c r="CC55" s="214"/>
      <c r="CD55" s="214"/>
      <c r="CE55" s="214"/>
      <c r="CF55" s="215"/>
      <c r="CG55" s="213"/>
      <c r="CH55" s="214"/>
      <c r="CI55" s="214"/>
      <c r="CJ55" s="214"/>
      <c r="CK55" s="214"/>
      <c r="CL55" s="214"/>
      <c r="CM55" s="214"/>
      <c r="CN55" s="214"/>
      <c r="CO55" s="214"/>
      <c r="CP55" s="214"/>
      <c r="CQ55" s="214"/>
      <c r="CR55" s="214"/>
      <c r="CS55" s="214"/>
      <c r="CT55" s="214"/>
      <c r="CU55" s="214"/>
      <c r="CV55" s="214"/>
      <c r="CW55" s="214"/>
      <c r="CX55" s="214"/>
      <c r="CY55" s="215"/>
      <c r="CZ55" s="213"/>
      <c r="DA55" s="214"/>
      <c r="DB55" s="214"/>
      <c r="DC55" s="214"/>
      <c r="DD55" s="214"/>
      <c r="DE55" s="214"/>
      <c r="DF55" s="214"/>
      <c r="DG55" s="214"/>
      <c r="DH55" s="214"/>
      <c r="DI55" s="214"/>
      <c r="DJ55" s="214"/>
      <c r="DK55" s="214"/>
      <c r="DL55" s="214"/>
      <c r="DM55" s="214"/>
      <c r="DN55" s="214"/>
      <c r="DO55" s="214"/>
      <c r="DP55" s="214"/>
      <c r="DQ55" s="214"/>
      <c r="DR55" s="215"/>
      <c r="DS55" s="213"/>
      <c r="DT55" s="214"/>
      <c r="DU55" s="214"/>
      <c r="DV55" s="214"/>
      <c r="DW55" s="214"/>
      <c r="DX55" s="214"/>
      <c r="DY55" s="214"/>
      <c r="DZ55" s="214"/>
      <c r="EA55" s="214"/>
      <c r="EB55" s="214"/>
      <c r="EC55" s="214"/>
      <c r="ED55" s="214"/>
      <c r="EE55" s="214"/>
      <c r="EF55" s="214"/>
      <c r="EG55" s="214"/>
      <c r="EH55" s="214"/>
      <c r="EI55" s="214"/>
      <c r="EJ55" s="214"/>
      <c r="EK55" s="215"/>
      <c r="EL55" s="213"/>
      <c r="EM55" s="214"/>
      <c r="EN55" s="214"/>
      <c r="EO55" s="214"/>
      <c r="EP55" s="214"/>
      <c r="EQ55" s="214"/>
      <c r="ER55" s="214"/>
      <c r="ES55" s="214"/>
      <c r="ET55" s="214"/>
      <c r="EU55" s="214"/>
      <c r="EV55" s="214"/>
      <c r="EW55" s="214"/>
      <c r="EX55" s="214"/>
      <c r="EY55" s="214"/>
      <c r="EZ55" s="214"/>
      <c r="FA55" s="214"/>
      <c r="FB55" s="214"/>
      <c r="FC55" s="214"/>
      <c r="FD55" s="214"/>
      <c r="FE55" s="214"/>
      <c r="FF55" s="214"/>
      <c r="FG55" s="214"/>
      <c r="FH55" s="214"/>
      <c r="FI55" s="214"/>
      <c r="FJ55" s="214"/>
      <c r="FK55" s="215"/>
    </row>
    <row r="56" spans="1:167" ht="12.75" customHeight="1" x14ac:dyDescent="0.2">
      <c r="A56" s="277"/>
      <c r="B56" s="278"/>
      <c r="C56" s="278"/>
      <c r="D56" s="278"/>
      <c r="E56" s="278"/>
      <c r="F56" s="278"/>
      <c r="G56" s="279"/>
      <c r="H56" s="17"/>
      <c r="I56" s="290" t="s">
        <v>86</v>
      </c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  <c r="AF56" s="290"/>
      <c r="AG56" s="290"/>
      <c r="AH56" s="290"/>
      <c r="AI56" s="290"/>
      <c r="AJ56" s="290"/>
      <c r="AK56" s="290"/>
      <c r="AL56" s="290"/>
      <c r="AM56" s="290"/>
      <c r="AN56" s="290"/>
      <c r="AO56" s="290"/>
      <c r="AP56" s="290"/>
      <c r="AQ56" s="290"/>
      <c r="AR56" s="291"/>
      <c r="AS56" s="210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2"/>
      <c r="BM56" s="210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2"/>
      <c r="CG56" s="210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211"/>
      <c r="CV56" s="211"/>
      <c r="CW56" s="211"/>
      <c r="CX56" s="211"/>
      <c r="CY56" s="212"/>
      <c r="CZ56" s="210"/>
      <c r="DA56" s="211"/>
      <c r="DB56" s="211"/>
      <c r="DC56" s="211"/>
      <c r="DD56" s="211"/>
      <c r="DE56" s="211"/>
      <c r="DF56" s="211"/>
      <c r="DG56" s="211"/>
      <c r="DH56" s="211"/>
      <c r="DI56" s="211"/>
      <c r="DJ56" s="211"/>
      <c r="DK56" s="211"/>
      <c r="DL56" s="211"/>
      <c r="DM56" s="211"/>
      <c r="DN56" s="211"/>
      <c r="DO56" s="211"/>
      <c r="DP56" s="211"/>
      <c r="DQ56" s="211"/>
      <c r="DR56" s="212"/>
      <c r="DS56" s="210"/>
      <c r="DT56" s="211"/>
      <c r="DU56" s="211"/>
      <c r="DV56" s="211"/>
      <c r="DW56" s="211"/>
      <c r="DX56" s="211"/>
      <c r="DY56" s="211"/>
      <c r="DZ56" s="211"/>
      <c r="EA56" s="211"/>
      <c r="EB56" s="211"/>
      <c r="EC56" s="211"/>
      <c r="ED56" s="211"/>
      <c r="EE56" s="211"/>
      <c r="EF56" s="211"/>
      <c r="EG56" s="211"/>
      <c r="EH56" s="211"/>
      <c r="EI56" s="211"/>
      <c r="EJ56" s="211"/>
      <c r="EK56" s="212"/>
      <c r="EL56" s="210"/>
      <c r="EM56" s="211"/>
      <c r="EN56" s="211"/>
      <c r="EO56" s="211"/>
      <c r="EP56" s="211"/>
      <c r="EQ56" s="211"/>
      <c r="ER56" s="211"/>
      <c r="ES56" s="211"/>
      <c r="ET56" s="211"/>
      <c r="EU56" s="211"/>
      <c r="EV56" s="211"/>
      <c r="EW56" s="211"/>
      <c r="EX56" s="211"/>
      <c r="EY56" s="211"/>
      <c r="EZ56" s="211"/>
      <c r="FA56" s="211"/>
      <c r="FB56" s="211"/>
      <c r="FC56" s="211"/>
      <c r="FD56" s="211"/>
      <c r="FE56" s="211"/>
      <c r="FF56" s="211"/>
      <c r="FG56" s="211"/>
      <c r="FH56" s="211"/>
      <c r="FI56" s="211"/>
      <c r="FJ56" s="211"/>
      <c r="FK56" s="212"/>
    </row>
    <row r="57" spans="1:167" ht="12.75" customHeight="1" x14ac:dyDescent="0.2">
      <c r="A57" s="238" t="s">
        <v>104</v>
      </c>
      <c r="B57" s="239"/>
      <c r="C57" s="239"/>
      <c r="D57" s="239"/>
      <c r="E57" s="239"/>
      <c r="F57" s="239"/>
      <c r="G57" s="240"/>
      <c r="H57" s="25"/>
      <c r="I57" s="267" t="s">
        <v>88</v>
      </c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8"/>
      <c r="AS57" s="207" t="s">
        <v>18</v>
      </c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9"/>
      <c r="BM57" s="207" t="s">
        <v>18</v>
      </c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9"/>
      <c r="CG57" s="207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9"/>
      <c r="CZ57" s="207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9"/>
      <c r="DS57" s="207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9"/>
      <c r="EL57" s="207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208"/>
      <c r="FG57" s="208"/>
      <c r="FH57" s="208"/>
      <c r="FI57" s="208"/>
      <c r="FJ57" s="208"/>
      <c r="FK57" s="209"/>
    </row>
    <row r="58" spans="1:167" ht="12.75" customHeight="1" x14ac:dyDescent="0.2">
      <c r="A58" s="277"/>
      <c r="B58" s="278"/>
      <c r="C58" s="278"/>
      <c r="D58" s="278"/>
      <c r="E58" s="278"/>
      <c r="F58" s="278"/>
      <c r="G58" s="279"/>
      <c r="H58" s="17"/>
      <c r="I58" s="286" t="s">
        <v>89</v>
      </c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7"/>
      <c r="AS58" s="210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  <c r="BI58" s="211"/>
      <c r="BJ58" s="211"/>
      <c r="BK58" s="211"/>
      <c r="BL58" s="212"/>
      <c r="BM58" s="210"/>
      <c r="BN58" s="211"/>
      <c r="BO58" s="211"/>
      <c r="BP58" s="211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2"/>
      <c r="CG58" s="210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2"/>
      <c r="CZ58" s="210"/>
      <c r="DA58" s="211"/>
      <c r="DB58" s="211"/>
      <c r="DC58" s="211"/>
      <c r="DD58" s="211"/>
      <c r="DE58" s="211"/>
      <c r="DF58" s="211"/>
      <c r="DG58" s="211"/>
      <c r="DH58" s="211"/>
      <c r="DI58" s="211"/>
      <c r="DJ58" s="211"/>
      <c r="DK58" s="211"/>
      <c r="DL58" s="211"/>
      <c r="DM58" s="211"/>
      <c r="DN58" s="211"/>
      <c r="DO58" s="211"/>
      <c r="DP58" s="211"/>
      <c r="DQ58" s="211"/>
      <c r="DR58" s="212"/>
      <c r="DS58" s="210"/>
      <c r="DT58" s="211"/>
      <c r="DU58" s="211"/>
      <c r="DV58" s="211"/>
      <c r="DW58" s="211"/>
      <c r="DX58" s="211"/>
      <c r="DY58" s="211"/>
      <c r="DZ58" s="211"/>
      <c r="EA58" s="211"/>
      <c r="EB58" s="211"/>
      <c r="EC58" s="211"/>
      <c r="ED58" s="211"/>
      <c r="EE58" s="211"/>
      <c r="EF58" s="211"/>
      <c r="EG58" s="211"/>
      <c r="EH58" s="211"/>
      <c r="EI58" s="211"/>
      <c r="EJ58" s="211"/>
      <c r="EK58" s="212"/>
      <c r="EL58" s="210"/>
      <c r="EM58" s="211"/>
      <c r="EN58" s="211"/>
      <c r="EO58" s="211"/>
      <c r="EP58" s="211"/>
      <c r="EQ58" s="211"/>
      <c r="ER58" s="211"/>
      <c r="ES58" s="211"/>
      <c r="ET58" s="211"/>
      <c r="EU58" s="211"/>
      <c r="EV58" s="211"/>
      <c r="EW58" s="211"/>
      <c r="EX58" s="211"/>
      <c r="EY58" s="211"/>
      <c r="EZ58" s="211"/>
      <c r="FA58" s="211"/>
      <c r="FB58" s="211"/>
      <c r="FC58" s="211"/>
      <c r="FD58" s="211"/>
      <c r="FE58" s="211"/>
      <c r="FF58" s="211"/>
      <c r="FG58" s="211"/>
      <c r="FH58" s="211"/>
      <c r="FI58" s="211"/>
      <c r="FJ58" s="211"/>
      <c r="FK58" s="212"/>
    </row>
    <row r="59" spans="1:167" ht="12.75" customHeight="1" x14ac:dyDescent="0.2">
      <c r="A59" s="318" t="s">
        <v>105</v>
      </c>
      <c r="B59" s="319"/>
      <c r="C59" s="319"/>
      <c r="D59" s="319"/>
      <c r="E59" s="319"/>
      <c r="F59" s="319"/>
      <c r="G59" s="320"/>
      <c r="H59" s="27"/>
      <c r="I59" s="321" t="s">
        <v>81</v>
      </c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  <c r="AA59" s="321"/>
      <c r="AB59" s="321"/>
      <c r="AC59" s="321"/>
      <c r="AD59" s="321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  <c r="AO59" s="321"/>
      <c r="AP59" s="321"/>
      <c r="AQ59" s="321"/>
      <c r="AR59" s="322"/>
      <c r="AS59" s="231" t="s">
        <v>18</v>
      </c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2"/>
      <c r="BK59" s="232"/>
      <c r="BL59" s="233"/>
      <c r="BM59" s="231" t="s">
        <v>18</v>
      </c>
      <c r="BN59" s="232"/>
      <c r="BO59" s="232"/>
      <c r="BP59" s="232"/>
      <c r="BQ59" s="232"/>
      <c r="BR59" s="232"/>
      <c r="BS59" s="232"/>
      <c r="BT59" s="232"/>
      <c r="BU59" s="232"/>
      <c r="BV59" s="232"/>
      <c r="BW59" s="232"/>
      <c r="BX59" s="232"/>
      <c r="BY59" s="232"/>
      <c r="BZ59" s="232"/>
      <c r="CA59" s="232"/>
      <c r="CB59" s="232"/>
      <c r="CC59" s="232"/>
      <c r="CD59" s="232"/>
      <c r="CE59" s="232"/>
      <c r="CF59" s="233"/>
      <c r="CG59" s="231"/>
      <c r="CH59" s="232"/>
      <c r="CI59" s="232"/>
      <c r="CJ59" s="232"/>
      <c r="CK59" s="232"/>
      <c r="CL59" s="232"/>
      <c r="CM59" s="232"/>
      <c r="CN59" s="232"/>
      <c r="CO59" s="232"/>
      <c r="CP59" s="232"/>
      <c r="CQ59" s="232"/>
      <c r="CR59" s="232"/>
      <c r="CS59" s="232"/>
      <c r="CT59" s="232"/>
      <c r="CU59" s="232"/>
      <c r="CV59" s="232"/>
      <c r="CW59" s="232"/>
      <c r="CX59" s="232"/>
      <c r="CY59" s="233"/>
      <c r="CZ59" s="231"/>
      <c r="DA59" s="232"/>
      <c r="DB59" s="232"/>
      <c r="DC59" s="232"/>
      <c r="DD59" s="232"/>
      <c r="DE59" s="232"/>
      <c r="DF59" s="232"/>
      <c r="DG59" s="232"/>
      <c r="DH59" s="232"/>
      <c r="DI59" s="232"/>
      <c r="DJ59" s="232"/>
      <c r="DK59" s="232"/>
      <c r="DL59" s="232"/>
      <c r="DM59" s="232"/>
      <c r="DN59" s="232"/>
      <c r="DO59" s="232"/>
      <c r="DP59" s="232"/>
      <c r="DQ59" s="232"/>
      <c r="DR59" s="233"/>
      <c r="DS59" s="204"/>
      <c r="DT59" s="205"/>
      <c r="DU59" s="205"/>
      <c r="DV59" s="205"/>
      <c r="DW59" s="205"/>
      <c r="DX59" s="205"/>
      <c r="DY59" s="205"/>
      <c r="DZ59" s="205"/>
      <c r="EA59" s="205"/>
      <c r="EB59" s="205"/>
      <c r="EC59" s="205"/>
      <c r="ED59" s="205"/>
      <c r="EE59" s="205"/>
      <c r="EF59" s="205"/>
      <c r="EG59" s="205"/>
      <c r="EH59" s="205"/>
      <c r="EI59" s="205"/>
      <c r="EJ59" s="205"/>
      <c r="EK59" s="206"/>
      <c r="EL59" s="204"/>
      <c r="EM59" s="205"/>
      <c r="EN59" s="205"/>
      <c r="EO59" s="205"/>
      <c r="EP59" s="205"/>
      <c r="EQ59" s="205"/>
      <c r="ER59" s="205"/>
      <c r="ES59" s="205"/>
      <c r="ET59" s="205"/>
      <c r="EU59" s="205"/>
      <c r="EV59" s="205"/>
      <c r="EW59" s="205"/>
      <c r="EX59" s="205"/>
      <c r="EY59" s="205"/>
      <c r="EZ59" s="205"/>
      <c r="FA59" s="205"/>
      <c r="FB59" s="205"/>
      <c r="FC59" s="205"/>
      <c r="FD59" s="205"/>
      <c r="FE59" s="205"/>
      <c r="FF59" s="205"/>
      <c r="FG59" s="205"/>
      <c r="FH59" s="205"/>
      <c r="FI59" s="205"/>
      <c r="FJ59" s="205"/>
      <c r="FK59" s="206"/>
    </row>
  </sheetData>
  <mergeCells count="269">
    <mergeCell ref="EL54:FK56"/>
    <mergeCell ref="I55:AR55"/>
    <mergeCell ref="I56:AR56"/>
    <mergeCell ref="A57:G58"/>
    <mergeCell ref="I57:AR57"/>
    <mergeCell ref="AS57:BL58"/>
    <mergeCell ref="BM57:CF58"/>
    <mergeCell ref="CG57:CY58"/>
    <mergeCell ref="EL59:FK59"/>
    <mergeCell ref="DS57:EK58"/>
    <mergeCell ref="EL57:FK58"/>
    <mergeCell ref="I58:AR58"/>
    <mergeCell ref="A59:G59"/>
    <mergeCell ref="I59:AR59"/>
    <mergeCell ref="AS59:BL59"/>
    <mergeCell ref="BM59:CF59"/>
    <mergeCell ref="CG59:CY59"/>
    <mergeCell ref="CZ59:DR59"/>
    <mergeCell ref="CZ57:DR58"/>
    <mergeCell ref="A54:G56"/>
    <mergeCell ref="I54:AR54"/>
    <mergeCell ref="AS54:BL56"/>
    <mergeCell ref="BM54:CF56"/>
    <mergeCell ref="CG54:CY56"/>
    <mergeCell ref="CZ54:DR56"/>
    <mergeCell ref="DS59:EK59"/>
    <mergeCell ref="DS54:EK56"/>
    <mergeCell ref="A52:G52"/>
    <mergeCell ref="I52:AR52"/>
    <mergeCell ref="AS52:BL52"/>
    <mergeCell ref="BM52:CF52"/>
    <mergeCell ref="CG52:CY52"/>
    <mergeCell ref="CZ52:DR52"/>
    <mergeCell ref="DS52:EK52"/>
    <mergeCell ref="EL52:FK52"/>
    <mergeCell ref="A53:G53"/>
    <mergeCell ref="I53:AR53"/>
    <mergeCell ref="AS53:BL53"/>
    <mergeCell ref="BM53:CF53"/>
    <mergeCell ref="CG53:CY53"/>
    <mergeCell ref="CZ53:DR53"/>
    <mergeCell ref="DS53:EK53"/>
    <mergeCell ref="EL53:FK53"/>
    <mergeCell ref="A50:G51"/>
    <mergeCell ref="I50:AR50"/>
    <mergeCell ref="AS50:BL51"/>
    <mergeCell ref="BM50:CF51"/>
    <mergeCell ref="CG50:CY51"/>
    <mergeCell ref="CZ50:DR51"/>
    <mergeCell ref="DS50:EK51"/>
    <mergeCell ref="EL50:FK51"/>
    <mergeCell ref="I51:AR51"/>
    <mergeCell ref="A48:G48"/>
    <mergeCell ref="I48:AR48"/>
    <mergeCell ref="AS48:BL48"/>
    <mergeCell ref="BM48:CF48"/>
    <mergeCell ref="CG48:CY48"/>
    <mergeCell ref="CZ48:DR48"/>
    <mergeCell ref="DS48:EK48"/>
    <mergeCell ref="EL48:FK48"/>
    <mergeCell ref="A49:G49"/>
    <mergeCell ref="I49:AR49"/>
    <mergeCell ref="AS49:BL49"/>
    <mergeCell ref="BM49:CF49"/>
    <mergeCell ref="CG49:CY49"/>
    <mergeCell ref="CZ49:DR49"/>
    <mergeCell ref="DS49:EK49"/>
    <mergeCell ref="EL49:FK49"/>
    <mergeCell ref="A46:G47"/>
    <mergeCell ref="I46:AR46"/>
    <mergeCell ref="AS46:BL47"/>
    <mergeCell ref="BM46:CF47"/>
    <mergeCell ref="CG46:CY47"/>
    <mergeCell ref="CZ46:DR47"/>
    <mergeCell ref="DS46:EK47"/>
    <mergeCell ref="EL46:FK47"/>
    <mergeCell ref="I47:AR47"/>
    <mergeCell ref="A43:G45"/>
    <mergeCell ref="I43:AR43"/>
    <mergeCell ref="AS43:BL45"/>
    <mergeCell ref="BM43:CF45"/>
    <mergeCell ref="CG43:CY45"/>
    <mergeCell ref="CZ43:DR45"/>
    <mergeCell ref="DS43:EK45"/>
    <mergeCell ref="EL43:FK45"/>
    <mergeCell ref="I44:AR44"/>
    <mergeCell ref="I45:AR45"/>
    <mergeCell ref="A41:G41"/>
    <mergeCell ref="I41:AR41"/>
    <mergeCell ref="AS41:BL41"/>
    <mergeCell ref="BM41:CF41"/>
    <mergeCell ref="CG41:CY41"/>
    <mergeCell ref="CZ41:DR41"/>
    <mergeCell ref="DS41:EK41"/>
    <mergeCell ref="EL41:FK41"/>
    <mergeCell ref="A42:G42"/>
    <mergeCell ref="I42:AR42"/>
    <mergeCell ref="AS42:BL42"/>
    <mergeCell ref="BM42:CF42"/>
    <mergeCell ref="CG42:CY42"/>
    <mergeCell ref="CZ42:DR42"/>
    <mergeCell ref="DS42:EK42"/>
    <mergeCell ref="EL42:FK42"/>
    <mergeCell ref="A39:G40"/>
    <mergeCell ref="I39:AR39"/>
    <mergeCell ref="AS39:BL40"/>
    <mergeCell ref="BM39:CF40"/>
    <mergeCell ref="CG39:CY40"/>
    <mergeCell ref="CZ39:DR40"/>
    <mergeCell ref="DS39:EK40"/>
    <mergeCell ref="EL39:FK40"/>
    <mergeCell ref="I40:AR40"/>
    <mergeCell ref="A37:G37"/>
    <mergeCell ref="I37:AR37"/>
    <mergeCell ref="AS37:BL37"/>
    <mergeCell ref="BM37:CF37"/>
    <mergeCell ref="CG37:CY37"/>
    <mergeCell ref="CZ37:DR37"/>
    <mergeCell ref="DS37:EK37"/>
    <mergeCell ref="EL37:FK37"/>
    <mergeCell ref="A38:G38"/>
    <mergeCell ref="I38:AR38"/>
    <mergeCell ref="AS38:BL38"/>
    <mergeCell ref="BM38:CF38"/>
    <mergeCell ref="CG38:CY38"/>
    <mergeCell ref="CZ38:DR38"/>
    <mergeCell ref="DS38:EK38"/>
    <mergeCell ref="EL38:FK38"/>
    <mergeCell ref="A35:G36"/>
    <mergeCell ref="I35:AR35"/>
    <mergeCell ref="AS35:BL36"/>
    <mergeCell ref="BM35:CF36"/>
    <mergeCell ref="CG35:CY36"/>
    <mergeCell ref="CZ35:DR36"/>
    <mergeCell ref="DS35:EK36"/>
    <mergeCell ref="EL35:FK36"/>
    <mergeCell ref="I36:AR36"/>
    <mergeCell ref="A32:G34"/>
    <mergeCell ref="I32:AR32"/>
    <mergeCell ref="AS32:BL34"/>
    <mergeCell ref="BM32:CF34"/>
    <mergeCell ref="CG32:CY34"/>
    <mergeCell ref="CZ32:DR34"/>
    <mergeCell ref="DS32:EK34"/>
    <mergeCell ref="EL32:FK34"/>
    <mergeCell ref="I33:AR33"/>
    <mergeCell ref="I34:AR34"/>
    <mergeCell ref="A30:G30"/>
    <mergeCell ref="I30:AR30"/>
    <mergeCell ref="AS30:BL30"/>
    <mergeCell ref="BM30:CF30"/>
    <mergeCell ref="CG30:CY30"/>
    <mergeCell ref="CZ30:DR30"/>
    <mergeCell ref="DS30:EK30"/>
    <mergeCell ref="EL30:FK30"/>
    <mergeCell ref="A31:G31"/>
    <mergeCell ref="I31:AR31"/>
    <mergeCell ref="AS31:BL31"/>
    <mergeCell ref="BM31:CF31"/>
    <mergeCell ref="CG31:CY31"/>
    <mergeCell ref="CZ31:DR31"/>
    <mergeCell ref="DS31:EK31"/>
    <mergeCell ref="EL31:FK31"/>
    <mergeCell ref="A28:G29"/>
    <mergeCell ref="I28:AR28"/>
    <mergeCell ref="AS28:BL29"/>
    <mergeCell ref="BM28:CF29"/>
    <mergeCell ref="CG28:CY29"/>
    <mergeCell ref="CZ28:DR29"/>
    <mergeCell ref="DS28:EK29"/>
    <mergeCell ref="EL28:FK29"/>
    <mergeCell ref="I29:AR29"/>
    <mergeCell ref="A26:G26"/>
    <mergeCell ref="I26:AR26"/>
    <mergeCell ref="AS26:BL26"/>
    <mergeCell ref="BM26:CF26"/>
    <mergeCell ref="CG26:CY26"/>
    <mergeCell ref="CZ26:DR26"/>
    <mergeCell ref="DS26:EK26"/>
    <mergeCell ref="EL26:FK26"/>
    <mergeCell ref="A27:G27"/>
    <mergeCell ref="I27:AR27"/>
    <mergeCell ref="AS27:BL27"/>
    <mergeCell ref="BM27:CF27"/>
    <mergeCell ref="CG27:CY27"/>
    <mergeCell ref="CZ27:DR27"/>
    <mergeCell ref="DS27:EK27"/>
    <mergeCell ref="EL27:FK27"/>
    <mergeCell ref="A24:G25"/>
    <mergeCell ref="I24:AR24"/>
    <mergeCell ref="AS24:BL25"/>
    <mergeCell ref="BM24:CF25"/>
    <mergeCell ref="CG24:CY25"/>
    <mergeCell ref="CZ24:DR25"/>
    <mergeCell ref="DS24:EK25"/>
    <mergeCell ref="EL24:FK25"/>
    <mergeCell ref="I25:AR25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I22:AR22"/>
    <mergeCell ref="I23:AR23"/>
    <mergeCell ref="A19:G19"/>
    <mergeCell ref="I19:AR19"/>
    <mergeCell ref="AS19:BL19"/>
    <mergeCell ref="BM19:CF19"/>
    <mergeCell ref="CG19:CY19"/>
    <mergeCell ref="CZ19:DR19"/>
    <mergeCell ref="DS19:EK19"/>
    <mergeCell ref="EL19:FK19"/>
    <mergeCell ref="A20:G20"/>
    <mergeCell ref="I20:AR20"/>
    <mergeCell ref="AS20:BL20"/>
    <mergeCell ref="BM20:CF20"/>
    <mergeCell ref="CG20:CY20"/>
    <mergeCell ref="CZ20:DR20"/>
    <mergeCell ref="DS20:EK20"/>
    <mergeCell ref="EL20:FK20"/>
    <mergeCell ref="A17:G18"/>
    <mergeCell ref="I17:AR17"/>
    <mergeCell ref="AS17:BL18"/>
    <mergeCell ref="BM17:CF18"/>
    <mergeCell ref="CG17:CY18"/>
    <mergeCell ref="CZ17:DR18"/>
    <mergeCell ref="DS17:EK18"/>
    <mergeCell ref="EL17:FK18"/>
    <mergeCell ref="I18:AR18"/>
    <mergeCell ref="A15:G15"/>
    <mergeCell ref="H15:AR15"/>
    <mergeCell ref="AS15:BL15"/>
    <mergeCell ref="BM15:CF15"/>
    <mergeCell ref="CG15:CY15"/>
    <mergeCell ref="CZ15:DR15"/>
    <mergeCell ref="DS15:EK15"/>
    <mergeCell ref="EL15:FK15"/>
    <mergeCell ref="A16:G16"/>
    <mergeCell ref="I16:AR16"/>
    <mergeCell ref="AS16:BL16"/>
    <mergeCell ref="BM16:CF16"/>
    <mergeCell ref="CG16:CY16"/>
    <mergeCell ref="CZ16:DR16"/>
    <mergeCell ref="DS16:EK16"/>
    <mergeCell ref="EL16:FK16"/>
    <mergeCell ref="A9:FK9"/>
    <mergeCell ref="A12:G14"/>
    <mergeCell ref="H12:AR14"/>
    <mergeCell ref="AS12:BL14"/>
    <mergeCell ref="BM12:CF14"/>
    <mergeCell ref="CG12:DR12"/>
    <mergeCell ref="DS12:FK13"/>
    <mergeCell ref="CG13:CY14"/>
    <mergeCell ref="CZ13:DR14"/>
    <mergeCell ref="DS14:EK14"/>
    <mergeCell ref="EL14:FK14"/>
    <mergeCell ref="B1:FJ1"/>
    <mergeCell ref="A3:CY4"/>
    <mergeCell ref="CZ3:FK3"/>
    <mergeCell ref="CZ4:EE4"/>
    <mergeCell ref="EF4:FK4"/>
    <mergeCell ref="B5:CX5"/>
    <mergeCell ref="CZ5:EE7"/>
    <mergeCell ref="EF5:FK7"/>
    <mergeCell ref="B6:CX6"/>
    <mergeCell ref="B7:CX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101"/>
  <sheetViews>
    <sheetView view="pageBreakPreview" topLeftCell="A7" zoomScaleNormal="100" zoomScaleSheetLayoutView="100" workbookViewId="0">
      <selection activeCell="DS13" sqref="DS13:FK14"/>
    </sheetView>
  </sheetViews>
  <sheetFormatPr defaultColWidth="0.85546875" defaultRowHeight="12.75" x14ac:dyDescent="0.2"/>
  <cols>
    <col min="1" max="16384" width="0.85546875" style="82"/>
  </cols>
  <sheetData>
    <row r="1" spans="1:167" s="80" customFormat="1" x14ac:dyDescent="0.2">
      <c r="FH1" s="534"/>
      <c r="FI1" s="534"/>
      <c r="FJ1" s="534"/>
    </row>
    <row r="3" spans="1:167" s="81" customFormat="1" ht="15.75" x14ac:dyDescent="0.25">
      <c r="B3" s="535" t="s">
        <v>65</v>
      </c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5"/>
      <c r="AE3" s="535"/>
      <c r="AF3" s="535"/>
      <c r="AG3" s="535"/>
      <c r="AH3" s="535"/>
      <c r="AI3" s="535"/>
      <c r="AJ3" s="535"/>
      <c r="AK3" s="535"/>
      <c r="AL3" s="535"/>
      <c r="AM3" s="535"/>
      <c r="AN3" s="535"/>
      <c r="AO3" s="535"/>
      <c r="AP3" s="535"/>
      <c r="AQ3" s="535"/>
      <c r="AR3" s="535"/>
      <c r="AS3" s="535"/>
      <c r="AT3" s="535"/>
      <c r="AU3" s="535"/>
      <c r="AV3" s="535"/>
      <c r="AW3" s="535"/>
      <c r="AX3" s="535"/>
      <c r="AY3" s="535"/>
      <c r="AZ3" s="535"/>
      <c r="BA3" s="535"/>
      <c r="BB3" s="535"/>
      <c r="BC3" s="535"/>
      <c r="BD3" s="535"/>
      <c r="BE3" s="535"/>
      <c r="BF3" s="535"/>
      <c r="BG3" s="535"/>
      <c r="BH3" s="535"/>
      <c r="BI3" s="535"/>
      <c r="BJ3" s="535"/>
      <c r="BK3" s="535"/>
      <c r="BL3" s="535"/>
      <c r="BM3" s="535"/>
      <c r="BN3" s="535"/>
      <c r="BO3" s="535"/>
      <c r="BP3" s="535"/>
      <c r="BQ3" s="535"/>
      <c r="BR3" s="535"/>
      <c r="BS3" s="535"/>
      <c r="BT3" s="535"/>
      <c r="BU3" s="535"/>
      <c r="BV3" s="535"/>
      <c r="BW3" s="535"/>
      <c r="BX3" s="535"/>
      <c r="BY3" s="535"/>
      <c r="BZ3" s="535"/>
      <c r="CA3" s="535"/>
      <c r="CB3" s="535"/>
      <c r="CC3" s="535"/>
      <c r="CD3" s="535"/>
      <c r="CE3" s="535"/>
      <c r="CF3" s="535"/>
      <c r="CG3" s="535"/>
      <c r="CH3" s="535"/>
      <c r="CI3" s="535"/>
      <c r="CJ3" s="535"/>
      <c r="CK3" s="535"/>
      <c r="CL3" s="535"/>
      <c r="CM3" s="535"/>
      <c r="CN3" s="535"/>
      <c r="CO3" s="535"/>
      <c r="CP3" s="535"/>
      <c r="CQ3" s="535"/>
      <c r="CR3" s="535"/>
      <c r="CS3" s="535"/>
      <c r="CT3" s="535"/>
      <c r="CU3" s="535"/>
      <c r="CV3" s="535"/>
      <c r="CW3" s="535"/>
      <c r="CX3" s="535"/>
      <c r="CY3" s="535"/>
      <c r="CZ3" s="535"/>
      <c r="DA3" s="535"/>
      <c r="DB3" s="535"/>
      <c r="DC3" s="535"/>
      <c r="DD3" s="535"/>
      <c r="DE3" s="535"/>
      <c r="DF3" s="535"/>
      <c r="DG3" s="535"/>
      <c r="DH3" s="535"/>
      <c r="DI3" s="535"/>
      <c r="DJ3" s="535"/>
      <c r="DK3" s="535"/>
      <c r="DL3" s="535"/>
      <c r="DM3" s="535"/>
      <c r="DN3" s="535"/>
      <c r="DO3" s="535"/>
      <c r="DP3" s="535"/>
      <c r="DQ3" s="535"/>
      <c r="DR3" s="535"/>
      <c r="DS3" s="535"/>
      <c r="DT3" s="535"/>
      <c r="DU3" s="535"/>
      <c r="DV3" s="535"/>
      <c r="DW3" s="535"/>
      <c r="DX3" s="535"/>
      <c r="DY3" s="535"/>
      <c r="DZ3" s="535"/>
      <c r="EA3" s="535"/>
      <c r="EB3" s="535"/>
      <c r="EC3" s="535"/>
      <c r="ED3" s="535"/>
      <c r="EE3" s="535"/>
      <c r="EF3" s="535"/>
      <c r="EG3" s="535"/>
      <c r="EH3" s="535"/>
      <c r="EI3" s="535"/>
      <c r="EJ3" s="535"/>
      <c r="EK3" s="535"/>
      <c r="EL3" s="535"/>
      <c r="EM3" s="535"/>
      <c r="EN3" s="535"/>
      <c r="EO3" s="535"/>
      <c r="EP3" s="535"/>
      <c r="EQ3" s="535"/>
      <c r="ER3" s="535"/>
      <c r="ES3" s="535"/>
      <c r="ET3" s="535"/>
      <c r="EU3" s="535"/>
      <c r="EV3" s="535"/>
      <c r="EW3" s="535"/>
      <c r="EX3" s="535"/>
      <c r="EY3" s="535"/>
      <c r="EZ3" s="535"/>
      <c r="FA3" s="535"/>
      <c r="FB3" s="535"/>
      <c r="FC3" s="535"/>
      <c r="FD3" s="535"/>
      <c r="FE3" s="535"/>
      <c r="FF3" s="535"/>
      <c r="FG3" s="535"/>
      <c r="FH3" s="535"/>
      <c r="FI3" s="535"/>
      <c r="FJ3" s="535"/>
    </row>
    <row r="4" spans="1:167" ht="6" customHeight="1" x14ac:dyDescent="0.2"/>
    <row r="5" spans="1:167" ht="14.25" customHeight="1" x14ac:dyDescent="0.2">
      <c r="A5" s="536" t="s">
        <v>62</v>
      </c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537"/>
      <c r="AD5" s="537"/>
      <c r="AE5" s="537"/>
      <c r="AF5" s="537"/>
      <c r="AG5" s="537"/>
      <c r="AH5" s="537"/>
      <c r="AI5" s="537"/>
      <c r="AJ5" s="537"/>
      <c r="AK5" s="537"/>
      <c r="AL5" s="537"/>
      <c r="AM5" s="537"/>
      <c r="AN5" s="537"/>
      <c r="AO5" s="537"/>
      <c r="AP5" s="537"/>
      <c r="AQ5" s="537"/>
      <c r="AR5" s="537"/>
      <c r="AS5" s="537"/>
      <c r="AT5" s="537"/>
      <c r="AU5" s="537"/>
      <c r="AV5" s="537"/>
      <c r="AW5" s="537"/>
      <c r="AX5" s="537"/>
      <c r="AY5" s="537"/>
      <c r="AZ5" s="537"/>
      <c r="BA5" s="537"/>
      <c r="BB5" s="537"/>
      <c r="BC5" s="537"/>
      <c r="BD5" s="537"/>
      <c r="BE5" s="537"/>
      <c r="BF5" s="537"/>
      <c r="BG5" s="537"/>
      <c r="BH5" s="537"/>
      <c r="BI5" s="537"/>
      <c r="BJ5" s="537"/>
      <c r="BK5" s="537"/>
      <c r="BL5" s="537"/>
      <c r="BM5" s="537"/>
      <c r="BN5" s="537"/>
      <c r="BO5" s="537"/>
      <c r="BP5" s="537"/>
      <c r="BQ5" s="537"/>
      <c r="BR5" s="537"/>
      <c r="BS5" s="537"/>
      <c r="BT5" s="537"/>
      <c r="BU5" s="537"/>
      <c r="BV5" s="537"/>
      <c r="BW5" s="537"/>
      <c r="BX5" s="537"/>
      <c r="BY5" s="537"/>
      <c r="BZ5" s="537"/>
      <c r="CA5" s="537"/>
      <c r="CB5" s="537"/>
      <c r="CC5" s="537"/>
      <c r="CD5" s="537"/>
      <c r="CE5" s="537"/>
      <c r="CF5" s="537"/>
      <c r="CG5" s="537"/>
      <c r="CH5" s="537"/>
      <c r="CI5" s="537"/>
      <c r="CJ5" s="537"/>
      <c r="CK5" s="537"/>
      <c r="CL5" s="537"/>
      <c r="CM5" s="537"/>
      <c r="CN5" s="537"/>
      <c r="CO5" s="537"/>
      <c r="CP5" s="537"/>
      <c r="CQ5" s="537"/>
      <c r="CR5" s="537"/>
      <c r="CS5" s="537"/>
      <c r="CT5" s="537"/>
      <c r="CU5" s="537"/>
      <c r="CV5" s="537"/>
      <c r="CW5" s="537"/>
      <c r="CX5" s="537"/>
      <c r="CY5" s="538"/>
      <c r="CZ5" s="542" t="s">
        <v>29</v>
      </c>
      <c r="DA5" s="543"/>
      <c r="DB5" s="543"/>
      <c r="DC5" s="543"/>
      <c r="DD5" s="543"/>
      <c r="DE5" s="543"/>
      <c r="DF5" s="543"/>
      <c r="DG5" s="543"/>
      <c r="DH5" s="543"/>
      <c r="DI5" s="543"/>
      <c r="DJ5" s="543"/>
      <c r="DK5" s="543"/>
      <c r="DL5" s="543"/>
      <c r="DM5" s="543"/>
      <c r="DN5" s="543"/>
      <c r="DO5" s="543"/>
      <c r="DP5" s="543"/>
      <c r="DQ5" s="543"/>
      <c r="DR5" s="543"/>
      <c r="DS5" s="543"/>
      <c r="DT5" s="543"/>
      <c r="DU5" s="543"/>
      <c r="DV5" s="543"/>
      <c r="DW5" s="543"/>
      <c r="DX5" s="543"/>
      <c r="DY5" s="543"/>
      <c r="DZ5" s="543"/>
      <c r="EA5" s="543"/>
      <c r="EB5" s="543"/>
      <c r="EC5" s="543"/>
      <c r="ED5" s="543"/>
      <c r="EE5" s="543"/>
      <c r="EF5" s="543"/>
      <c r="EG5" s="543"/>
      <c r="EH5" s="543"/>
      <c r="EI5" s="543"/>
      <c r="EJ5" s="543"/>
      <c r="EK5" s="543"/>
      <c r="EL5" s="543"/>
      <c r="EM5" s="543"/>
      <c r="EN5" s="543"/>
      <c r="EO5" s="543"/>
      <c r="EP5" s="543"/>
      <c r="EQ5" s="543"/>
      <c r="ER5" s="543"/>
      <c r="ES5" s="543"/>
      <c r="ET5" s="543"/>
      <c r="EU5" s="543"/>
      <c r="EV5" s="543"/>
      <c r="EW5" s="543"/>
      <c r="EX5" s="543"/>
      <c r="EY5" s="543"/>
      <c r="EZ5" s="543"/>
      <c r="FA5" s="543"/>
      <c r="FB5" s="543"/>
      <c r="FC5" s="543"/>
      <c r="FD5" s="543"/>
      <c r="FE5" s="543"/>
      <c r="FF5" s="543"/>
      <c r="FG5" s="543"/>
      <c r="FH5" s="543"/>
      <c r="FI5" s="543"/>
      <c r="FJ5" s="543"/>
      <c r="FK5" s="544"/>
    </row>
    <row r="6" spans="1:167" ht="40.5" customHeight="1" x14ac:dyDescent="0.2">
      <c r="A6" s="539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  <c r="AT6" s="540"/>
      <c r="AU6" s="540"/>
      <c r="AV6" s="540"/>
      <c r="AW6" s="540"/>
      <c r="AX6" s="540"/>
      <c r="AY6" s="540"/>
      <c r="AZ6" s="540"/>
      <c r="BA6" s="540"/>
      <c r="BB6" s="540"/>
      <c r="BC6" s="540"/>
      <c r="BD6" s="540"/>
      <c r="BE6" s="540"/>
      <c r="BF6" s="540"/>
      <c r="BG6" s="540"/>
      <c r="BH6" s="540"/>
      <c r="BI6" s="540"/>
      <c r="BJ6" s="540"/>
      <c r="BK6" s="540"/>
      <c r="BL6" s="540"/>
      <c r="BM6" s="540"/>
      <c r="BN6" s="540"/>
      <c r="BO6" s="540"/>
      <c r="BP6" s="540"/>
      <c r="BQ6" s="540"/>
      <c r="BR6" s="540"/>
      <c r="BS6" s="540"/>
      <c r="BT6" s="540"/>
      <c r="BU6" s="540"/>
      <c r="BV6" s="540"/>
      <c r="BW6" s="540"/>
      <c r="BX6" s="540"/>
      <c r="BY6" s="540"/>
      <c r="BZ6" s="540"/>
      <c r="CA6" s="540"/>
      <c r="CB6" s="540"/>
      <c r="CC6" s="540"/>
      <c r="CD6" s="540"/>
      <c r="CE6" s="540"/>
      <c r="CF6" s="540"/>
      <c r="CG6" s="540"/>
      <c r="CH6" s="540"/>
      <c r="CI6" s="540"/>
      <c r="CJ6" s="540"/>
      <c r="CK6" s="540"/>
      <c r="CL6" s="540"/>
      <c r="CM6" s="540"/>
      <c r="CN6" s="540"/>
      <c r="CO6" s="540"/>
      <c r="CP6" s="540"/>
      <c r="CQ6" s="540"/>
      <c r="CR6" s="540"/>
      <c r="CS6" s="540"/>
      <c r="CT6" s="540"/>
      <c r="CU6" s="540"/>
      <c r="CV6" s="540"/>
      <c r="CW6" s="540"/>
      <c r="CX6" s="540"/>
      <c r="CY6" s="541"/>
      <c r="CZ6" s="525" t="s">
        <v>63</v>
      </c>
      <c r="DA6" s="526"/>
      <c r="DB6" s="526"/>
      <c r="DC6" s="526"/>
      <c r="DD6" s="526"/>
      <c r="DE6" s="526"/>
      <c r="DF6" s="526"/>
      <c r="DG6" s="526"/>
      <c r="DH6" s="526"/>
      <c r="DI6" s="526"/>
      <c r="DJ6" s="526"/>
      <c r="DK6" s="526"/>
      <c r="DL6" s="526"/>
      <c r="DM6" s="526"/>
      <c r="DN6" s="526"/>
      <c r="DO6" s="526"/>
      <c r="DP6" s="526"/>
      <c r="DQ6" s="526"/>
      <c r="DR6" s="526"/>
      <c r="DS6" s="526"/>
      <c r="DT6" s="526"/>
      <c r="DU6" s="526"/>
      <c r="DV6" s="526"/>
      <c r="DW6" s="526"/>
      <c r="DX6" s="526"/>
      <c r="DY6" s="526"/>
      <c r="DZ6" s="526"/>
      <c r="EA6" s="526"/>
      <c r="EB6" s="526"/>
      <c r="EC6" s="526"/>
      <c r="ED6" s="526"/>
      <c r="EE6" s="527"/>
      <c r="EF6" s="525" t="s">
        <v>64</v>
      </c>
      <c r="EG6" s="526"/>
      <c r="EH6" s="526"/>
      <c r="EI6" s="526"/>
      <c r="EJ6" s="526"/>
      <c r="EK6" s="526"/>
      <c r="EL6" s="526"/>
      <c r="EM6" s="526"/>
      <c r="EN6" s="526"/>
      <c r="EO6" s="526"/>
      <c r="EP6" s="526"/>
      <c r="EQ6" s="526"/>
      <c r="ER6" s="526"/>
      <c r="ES6" s="526"/>
      <c r="ET6" s="526"/>
      <c r="EU6" s="526"/>
      <c r="EV6" s="526"/>
      <c r="EW6" s="526"/>
      <c r="EX6" s="526"/>
      <c r="EY6" s="526"/>
      <c r="EZ6" s="526"/>
      <c r="FA6" s="526"/>
      <c r="FB6" s="526"/>
      <c r="FC6" s="526"/>
      <c r="FD6" s="526"/>
      <c r="FE6" s="526"/>
      <c r="FF6" s="526"/>
      <c r="FG6" s="526"/>
      <c r="FH6" s="526"/>
      <c r="FI6" s="526"/>
      <c r="FJ6" s="526"/>
      <c r="FK6" s="527"/>
    </row>
    <row r="7" spans="1:167" ht="16.5" customHeight="1" x14ac:dyDescent="0.2">
      <c r="A7" s="83"/>
      <c r="B7" s="547" t="s">
        <v>162</v>
      </c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  <c r="AA7" s="547"/>
      <c r="AB7" s="547"/>
      <c r="AC7" s="547"/>
      <c r="AD7" s="547"/>
      <c r="AE7" s="547"/>
      <c r="AF7" s="547"/>
      <c r="AG7" s="547"/>
      <c r="AH7" s="547"/>
      <c r="AI7" s="547"/>
      <c r="AJ7" s="547"/>
      <c r="AK7" s="547"/>
      <c r="AL7" s="547"/>
      <c r="AM7" s="547"/>
      <c r="AN7" s="547"/>
      <c r="AO7" s="547"/>
      <c r="AP7" s="547"/>
      <c r="AQ7" s="547"/>
      <c r="AR7" s="547"/>
      <c r="AS7" s="547"/>
      <c r="AT7" s="547"/>
      <c r="AU7" s="547"/>
      <c r="AV7" s="547"/>
      <c r="AW7" s="547"/>
      <c r="AX7" s="547"/>
      <c r="AY7" s="547"/>
      <c r="AZ7" s="547"/>
      <c r="BA7" s="547"/>
      <c r="BB7" s="547"/>
      <c r="BC7" s="547"/>
      <c r="BD7" s="547"/>
      <c r="BE7" s="547"/>
      <c r="BF7" s="547"/>
      <c r="BG7" s="547"/>
      <c r="BH7" s="547"/>
      <c r="BI7" s="547"/>
      <c r="BJ7" s="547"/>
      <c r="BK7" s="547"/>
      <c r="BL7" s="547"/>
      <c r="BM7" s="547"/>
      <c r="BN7" s="547"/>
      <c r="BO7" s="547"/>
      <c r="BP7" s="547"/>
      <c r="BQ7" s="547"/>
      <c r="BR7" s="547"/>
      <c r="BS7" s="547"/>
      <c r="BT7" s="547"/>
      <c r="BU7" s="547"/>
      <c r="BV7" s="547"/>
      <c r="BW7" s="547"/>
      <c r="BX7" s="547"/>
      <c r="BY7" s="547"/>
      <c r="BZ7" s="547"/>
      <c r="CA7" s="547"/>
      <c r="CB7" s="547"/>
      <c r="CC7" s="547"/>
      <c r="CD7" s="547"/>
      <c r="CE7" s="547"/>
      <c r="CF7" s="547"/>
      <c r="CG7" s="547"/>
      <c r="CH7" s="547"/>
      <c r="CI7" s="547"/>
      <c r="CJ7" s="547"/>
      <c r="CK7" s="547"/>
      <c r="CL7" s="547"/>
      <c r="CM7" s="547"/>
      <c r="CN7" s="547"/>
      <c r="CO7" s="547"/>
      <c r="CP7" s="547"/>
      <c r="CQ7" s="547"/>
      <c r="CR7" s="547"/>
      <c r="CS7" s="547"/>
      <c r="CT7" s="547"/>
      <c r="CU7" s="547"/>
      <c r="CV7" s="547"/>
      <c r="CW7" s="547"/>
      <c r="CX7" s="547"/>
      <c r="CY7" s="84"/>
      <c r="CZ7" s="548" t="s">
        <v>218</v>
      </c>
      <c r="DA7" s="549"/>
      <c r="DB7" s="549"/>
      <c r="DC7" s="549"/>
      <c r="DD7" s="549"/>
      <c r="DE7" s="549"/>
      <c r="DF7" s="549"/>
      <c r="DG7" s="549"/>
      <c r="DH7" s="549"/>
      <c r="DI7" s="549"/>
      <c r="DJ7" s="549"/>
      <c r="DK7" s="549"/>
      <c r="DL7" s="549"/>
      <c r="DM7" s="549"/>
      <c r="DN7" s="549"/>
      <c r="DO7" s="549"/>
      <c r="DP7" s="549"/>
      <c r="DQ7" s="549"/>
      <c r="DR7" s="549"/>
      <c r="DS7" s="549"/>
      <c r="DT7" s="549"/>
      <c r="DU7" s="549"/>
      <c r="DV7" s="549"/>
      <c r="DW7" s="549"/>
      <c r="DX7" s="549"/>
      <c r="DY7" s="549"/>
      <c r="DZ7" s="549"/>
      <c r="EA7" s="549"/>
      <c r="EB7" s="549"/>
      <c r="EC7" s="549"/>
      <c r="ED7" s="549"/>
      <c r="EE7" s="550"/>
      <c r="EF7" s="548" t="s">
        <v>207</v>
      </c>
      <c r="EG7" s="549"/>
      <c r="EH7" s="549"/>
      <c r="EI7" s="549"/>
      <c r="EJ7" s="549"/>
      <c r="EK7" s="549"/>
      <c r="EL7" s="549"/>
      <c r="EM7" s="549"/>
      <c r="EN7" s="549"/>
      <c r="EO7" s="549"/>
      <c r="EP7" s="549"/>
      <c r="EQ7" s="549"/>
      <c r="ER7" s="549"/>
      <c r="ES7" s="549"/>
      <c r="ET7" s="549"/>
      <c r="EU7" s="549"/>
      <c r="EV7" s="549"/>
      <c r="EW7" s="549"/>
      <c r="EX7" s="549"/>
      <c r="EY7" s="549"/>
      <c r="EZ7" s="549"/>
      <c r="FA7" s="549"/>
      <c r="FB7" s="549"/>
      <c r="FC7" s="549"/>
      <c r="FD7" s="549"/>
      <c r="FE7" s="549"/>
      <c r="FF7" s="549"/>
      <c r="FG7" s="549"/>
      <c r="FH7" s="549"/>
      <c r="FI7" s="549"/>
      <c r="FJ7" s="549"/>
      <c r="FK7" s="550"/>
    </row>
    <row r="8" spans="1:167" ht="27" customHeight="1" x14ac:dyDescent="0.2">
      <c r="A8" s="83"/>
      <c r="B8" s="502" t="s">
        <v>163</v>
      </c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2"/>
      <c r="AN8" s="502"/>
      <c r="AO8" s="502"/>
      <c r="AP8" s="502"/>
      <c r="AQ8" s="502"/>
      <c r="AR8" s="502"/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2"/>
      <c r="BD8" s="502"/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2"/>
      <c r="BP8" s="502"/>
      <c r="BQ8" s="502"/>
      <c r="BR8" s="502"/>
      <c r="BS8" s="502"/>
      <c r="BT8" s="502"/>
      <c r="BU8" s="502"/>
      <c r="BV8" s="502"/>
      <c r="BW8" s="502"/>
      <c r="BX8" s="502"/>
      <c r="BY8" s="502"/>
      <c r="BZ8" s="502"/>
      <c r="CA8" s="502"/>
      <c r="CB8" s="502"/>
      <c r="CC8" s="502"/>
      <c r="CD8" s="502"/>
      <c r="CE8" s="502"/>
      <c r="CF8" s="502"/>
      <c r="CG8" s="502"/>
      <c r="CH8" s="502"/>
      <c r="CI8" s="502"/>
      <c r="CJ8" s="502"/>
      <c r="CK8" s="502"/>
      <c r="CL8" s="502"/>
      <c r="CM8" s="502"/>
      <c r="CN8" s="502"/>
      <c r="CO8" s="502"/>
      <c r="CP8" s="502"/>
      <c r="CQ8" s="502"/>
      <c r="CR8" s="502"/>
      <c r="CS8" s="502"/>
      <c r="CT8" s="502"/>
      <c r="CU8" s="502"/>
      <c r="CV8" s="502"/>
      <c r="CW8" s="502"/>
      <c r="CX8" s="502"/>
      <c r="CY8" s="84"/>
      <c r="CZ8" s="551"/>
      <c r="DA8" s="549"/>
      <c r="DB8" s="549"/>
      <c r="DC8" s="549"/>
      <c r="DD8" s="549"/>
      <c r="DE8" s="549"/>
      <c r="DF8" s="549"/>
      <c r="DG8" s="549"/>
      <c r="DH8" s="549"/>
      <c r="DI8" s="549"/>
      <c r="DJ8" s="549"/>
      <c r="DK8" s="549"/>
      <c r="DL8" s="549"/>
      <c r="DM8" s="549"/>
      <c r="DN8" s="549"/>
      <c r="DO8" s="549"/>
      <c r="DP8" s="549"/>
      <c r="DQ8" s="549"/>
      <c r="DR8" s="549"/>
      <c r="DS8" s="549"/>
      <c r="DT8" s="549"/>
      <c r="DU8" s="549"/>
      <c r="DV8" s="549"/>
      <c r="DW8" s="549"/>
      <c r="DX8" s="549"/>
      <c r="DY8" s="549"/>
      <c r="DZ8" s="549"/>
      <c r="EA8" s="549"/>
      <c r="EB8" s="549"/>
      <c r="EC8" s="549"/>
      <c r="ED8" s="549"/>
      <c r="EE8" s="550"/>
      <c r="EF8" s="551"/>
      <c r="EG8" s="549"/>
      <c r="EH8" s="549"/>
      <c r="EI8" s="549"/>
      <c r="EJ8" s="549"/>
      <c r="EK8" s="549"/>
      <c r="EL8" s="549"/>
      <c r="EM8" s="549"/>
      <c r="EN8" s="549"/>
      <c r="EO8" s="549"/>
      <c r="EP8" s="549"/>
      <c r="EQ8" s="549"/>
      <c r="ER8" s="549"/>
      <c r="ES8" s="549"/>
      <c r="ET8" s="549"/>
      <c r="EU8" s="549"/>
      <c r="EV8" s="549"/>
      <c r="EW8" s="549"/>
      <c r="EX8" s="549"/>
      <c r="EY8" s="549"/>
      <c r="EZ8" s="549"/>
      <c r="FA8" s="549"/>
      <c r="FB8" s="549"/>
      <c r="FC8" s="549"/>
      <c r="FD8" s="549"/>
      <c r="FE8" s="549"/>
      <c r="FF8" s="549"/>
      <c r="FG8" s="549"/>
      <c r="FH8" s="549"/>
      <c r="FI8" s="549"/>
      <c r="FJ8" s="549"/>
      <c r="FK8" s="550"/>
    </row>
    <row r="9" spans="1:167" ht="12" customHeight="1" x14ac:dyDescent="0.2">
      <c r="A9" s="85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7"/>
      <c r="AE9" s="547"/>
      <c r="AF9" s="547"/>
      <c r="AG9" s="547"/>
      <c r="AH9" s="547"/>
      <c r="AI9" s="547"/>
      <c r="AJ9" s="547"/>
      <c r="AK9" s="547"/>
      <c r="AL9" s="547"/>
      <c r="AM9" s="547"/>
      <c r="AN9" s="547"/>
      <c r="AO9" s="547"/>
      <c r="AP9" s="547"/>
      <c r="AQ9" s="547"/>
      <c r="AR9" s="547"/>
      <c r="AS9" s="547"/>
      <c r="AT9" s="547"/>
      <c r="AU9" s="547"/>
      <c r="AV9" s="547"/>
      <c r="AW9" s="547"/>
      <c r="AX9" s="547"/>
      <c r="AY9" s="547"/>
      <c r="AZ9" s="547"/>
      <c r="BA9" s="547"/>
      <c r="BB9" s="547"/>
      <c r="BC9" s="547"/>
      <c r="BD9" s="547"/>
      <c r="BE9" s="547"/>
      <c r="BF9" s="547"/>
      <c r="BG9" s="547"/>
      <c r="BH9" s="547"/>
      <c r="BI9" s="547"/>
      <c r="BJ9" s="547"/>
      <c r="BK9" s="547"/>
      <c r="BL9" s="547"/>
      <c r="BM9" s="547"/>
      <c r="BN9" s="547"/>
      <c r="BO9" s="547"/>
      <c r="BP9" s="547"/>
      <c r="BQ9" s="547"/>
      <c r="BR9" s="547"/>
      <c r="BS9" s="547"/>
      <c r="BT9" s="547"/>
      <c r="BU9" s="547"/>
      <c r="BV9" s="547"/>
      <c r="BW9" s="547"/>
      <c r="BX9" s="547"/>
      <c r="BY9" s="547"/>
      <c r="BZ9" s="547"/>
      <c r="CA9" s="547"/>
      <c r="CB9" s="547"/>
      <c r="CC9" s="547"/>
      <c r="CD9" s="547"/>
      <c r="CE9" s="547"/>
      <c r="CF9" s="547"/>
      <c r="CG9" s="547"/>
      <c r="CH9" s="547"/>
      <c r="CI9" s="547"/>
      <c r="CJ9" s="547"/>
      <c r="CK9" s="547"/>
      <c r="CL9" s="547"/>
      <c r="CM9" s="547"/>
      <c r="CN9" s="547"/>
      <c r="CO9" s="547"/>
      <c r="CP9" s="547"/>
      <c r="CQ9" s="547"/>
      <c r="CR9" s="547"/>
      <c r="CS9" s="547"/>
      <c r="CT9" s="547"/>
      <c r="CU9" s="547"/>
      <c r="CV9" s="547"/>
      <c r="CW9" s="547"/>
      <c r="CX9" s="547"/>
      <c r="CY9" s="86"/>
      <c r="CZ9" s="552"/>
      <c r="DA9" s="553"/>
      <c r="DB9" s="553"/>
      <c r="DC9" s="553"/>
      <c r="DD9" s="553"/>
      <c r="DE9" s="553"/>
      <c r="DF9" s="553"/>
      <c r="DG9" s="553"/>
      <c r="DH9" s="553"/>
      <c r="DI9" s="553"/>
      <c r="DJ9" s="553"/>
      <c r="DK9" s="553"/>
      <c r="DL9" s="553"/>
      <c r="DM9" s="553"/>
      <c r="DN9" s="553"/>
      <c r="DO9" s="553"/>
      <c r="DP9" s="553"/>
      <c r="DQ9" s="553"/>
      <c r="DR9" s="553"/>
      <c r="DS9" s="553"/>
      <c r="DT9" s="553"/>
      <c r="DU9" s="553"/>
      <c r="DV9" s="553"/>
      <c r="DW9" s="553"/>
      <c r="DX9" s="553"/>
      <c r="DY9" s="553"/>
      <c r="DZ9" s="553"/>
      <c r="EA9" s="553"/>
      <c r="EB9" s="553"/>
      <c r="EC9" s="553"/>
      <c r="ED9" s="553"/>
      <c r="EE9" s="554"/>
      <c r="EF9" s="552"/>
      <c r="EG9" s="553"/>
      <c r="EH9" s="553"/>
      <c r="EI9" s="553"/>
      <c r="EJ9" s="553"/>
      <c r="EK9" s="553"/>
      <c r="EL9" s="553"/>
      <c r="EM9" s="553"/>
      <c r="EN9" s="553"/>
      <c r="EO9" s="553"/>
      <c r="EP9" s="553"/>
      <c r="EQ9" s="553"/>
      <c r="ER9" s="553"/>
      <c r="ES9" s="553"/>
      <c r="ET9" s="553"/>
      <c r="EU9" s="553"/>
      <c r="EV9" s="553"/>
      <c r="EW9" s="553"/>
      <c r="EX9" s="553"/>
      <c r="EY9" s="553"/>
      <c r="EZ9" s="553"/>
      <c r="FA9" s="553"/>
      <c r="FB9" s="553"/>
      <c r="FC9" s="553"/>
      <c r="FD9" s="553"/>
      <c r="FE9" s="553"/>
      <c r="FF9" s="553"/>
      <c r="FG9" s="553"/>
      <c r="FH9" s="553"/>
      <c r="FI9" s="553"/>
      <c r="FJ9" s="553"/>
      <c r="FK9" s="554"/>
    </row>
    <row r="10" spans="1:167" ht="12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</row>
    <row r="11" spans="1:167" ht="15" customHeight="1" x14ac:dyDescent="0.25">
      <c r="A11" s="535" t="s">
        <v>164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5"/>
      <c r="T11" s="535"/>
      <c r="U11" s="535"/>
      <c r="V11" s="535"/>
      <c r="W11" s="535"/>
      <c r="X11" s="535"/>
      <c r="Y11" s="535"/>
      <c r="Z11" s="535"/>
      <c r="AA11" s="535"/>
      <c r="AB11" s="535"/>
      <c r="AC11" s="535"/>
      <c r="AD11" s="535"/>
      <c r="AE11" s="535"/>
      <c r="AF11" s="535"/>
      <c r="AG11" s="535"/>
      <c r="AH11" s="535"/>
      <c r="AI11" s="535"/>
      <c r="AJ11" s="535"/>
      <c r="AK11" s="535"/>
      <c r="AL11" s="535"/>
      <c r="AM11" s="535"/>
      <c r="AN11" s="535"/>
      <c r="AO11" s="535"/>
      <c r="AP11" s="535"/>
      <c r="AQ11" s="535"/>
      <c r="AR11" s="535"/>
      <c r="AS11" s="535"/>
      <c r="AT11" s="535"/>
      <c r="AU11" s="535"/>
      <c r="AV11" s="535"/>
      <c r="AW11" s="535"/>
      <c r="AX11" s="535"/>
      <c r="AY11" s="535"/>
      <c r="AZ11" s="535"/>
      <c r="BA11" s="535"/>
      <c r="BB11" s="535"/>
      <c r="BC11" s="535"/>
      <c r="BD11" s="535"/>
      <c r="BE11" s="535"/>
      <c r="BF11" s="535"/>
      <c r="BG11" s="535"/>
      <c r="BH11" s="535"/>
      <c r="BI11" s="535"/>
      <c r="BJ11" s="535"/>
      <c r="BK11" s="535"/>
      <c r="BL11" s="535"/>
      <c r="BM11" s="535"/>
      <c r="BN11" s="535"/>
      <c r="BO11" s="535"/>
      <c r="BP11" s="535"/>
      <c r="BQ11" s="535"/>
      <c r="BR11" s="535"/>
      <c r="BS11" s="535"/>
      <c r="BT11" s="535"/>
      <c r="BU11" s="535"/>
      <c r="BV11" s="535"/>
      <c r="BW11" s="535"/>
      <c r="BX11" s="535"/>
      <c r="BY11" s="535"/>
      <c r="BZ11" s="535"/>
      <c r="CA11" s="535"/>
      <c r="CB11" s="535"/>
      <c r="CC11" s="535"/>
      <c r="CD11" s="535"/>
      <c r="CE11" s="535"/>
      <c r="CF11" s="535"/>
      <c r="CG11" s="535"/>
      <c r="CH11" s="535"/>
      <c r="CI11" s="535"/>
      <c r="CJ11" s="535"/>
      <c r="CK11" s="535"/>
      <c r="CL11" s="535"/>
      <c r="CM11" s="535"/>
      <c r="CN11" s="535"/>
      <c r="CO11" s="535"/>
      <c r="CP11" s="535"/>
      <c r="CQ11" s="535"/>
      <c r="CR11" s="535"/>
      <c r="CS11" s="535"/>
      <c r="CT11" s="535"/>
      <c r="CU11" s="535"/>
      <c r="CV11" s="535"/>
      <c r="CW11" s="535"/>
      <c r="CX11" s="535"/>
      <c r="CY11" s="535"/>
      <c r="CZ11" s="535"/>
      <c r="DA11" s="535"/>
      <c r="DB11" s="535"/>
      <c r="DC11" s="535"/>
      <c r="DD11" s="535"/>
      <c r="DE11" s="535"/>
      <c r="DF11" s="535"/>
      <c r="DG11" s="535"/>
      <c r="DH11" s="535"/>
      <c r="DI11" s="535"/>
      <c r="DJ11" s="535"/>
      <c r="DK11" s="535"/>
      <c r="DL11" s="535"/>
      <c r="DM11" s="535"/>
      <c r="DN11" s="535"/>
      <c r="DO11" s="535"/>
      <c r="DP11" s="535"/>
      <c r="DQ11" s="535"/>
      <c r="DR11" s="535"/>
      <c r="DS11" s="535"/>
      <c r="DT11" s="535"/>
      <c r="DU11" s="535"/>
      <c r="DV11" s="535"/>
      <c r="DW11" s="535"/>
      <c r="DX11" s="535"/>
      <c r="DY11" s="535"/>
      <c r="DZ11" s="535"/>
      <c r="EA11" s="535"/>
      <c r="EB11" s="535"/>
      <c r="EC11" s="535"/>
      <c r="ED11" s="535"/>
      <c r="EE11" s="535"/>
      <c r="EF11" s="535"/>
      <c r="EG11" s="535"/>
      <c r="EH11" s="535"/>
      <c r="EI11" s="535"/>
      <c r="EJ11" s="535"/>
      <c r="EK11" s="535"/>
      <c r="EL11" s="535"/>
      <c r="EM11" s="535"/>
      <c r="EN11" s="535"/>
      <c r="EO11" s="535"/>
      <c r="EP11" s="535"/>
      <c r="EQ11" s="535"/>
      <c r="ER11" s="535"/>
      <c r="ES11" s="535"/>
      <c r="ET11" s="535"/>
      <c r="EU11" s="535"/>
      <c r="EV11" s="535"/>
      <c r="EW11" s="535"/>
      <c r="EX11" s="535"/>
      <c r="EY11" s="535"/>
      <c r="EZ11" s="535"/>
      <c r="FA11" s="535"/>
      <c r="FB11" s="535"/>
      <c r="FC11" s="535"/>
      <c r="FD11" s="535"/>
      <c r="FE11" s="535"/>
      <c r="FF11" s="535"/>
      <c r="FG11" s="535"/>
      <c r="FH11" s="535"/>
      <c r="FI11" s="535"/>
      <c r="FJ11" s="535"/>
      <c r="FK11" s="535"/>
    </row>
    <row r="12" spans="1:167" ht="9" customHeight="1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</row>
    <row r="13" spans="1:167" s="90" customFormat="1" ht="39.75" customHeight="1" x14ac:dyDescent="0.2">
      <c r="A13" s="516"/>
      <c r="B13" s="517"/>
      <c r="C13" s="517"/>
      <c r="D13" s="517"/>
      <c r="E13" s="517"/>
      <c r="F13" s="517"/>
      <c r="G13" s="518"/>
      <c r="H13" s="516"/>
      <c r="I13" s="517"/>
      <c r="J13" s="517"/>
      <c r="K13" s="517"/>
      <c r="L13" s="517"/>
      <c r="M13" s="517"/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7"/>
      <c r="AB13" s="517"/>
      <c r="AC13" s="517"/>
      <c r="AD13" s="517"/>
      <c r="AE13" s="517"/>
      <c r="AF13" s="517"/>
      <c r="AG13" s="517"/>
      <c r="AH13" s="517"/>
      <c r="AI13" s="517"/>
      <c r="AJ13" s="517"/>
      <c r="AK13" s="517"/>
      <c r="AL13" s="517"/>
      <c r="AM13" s="517"/>
      <c r="AN13" s="517"/>
      <c r="AO13" s="517"/>
      <c r="AP13" s="517"/>
      <c r="AQ13" s="517"/>
      <c r="AR13" s="517"/>
      <c r="AS13" s="517"/>
      <c r="AT13" s="518"/>
      <c r="AU13" s="516" t="s">
        <v>67</v>
      </c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  <c r="BH13" s="517"/>
      <c r="BI13" s="517"/>
      <c r="BJ13" s="517"/>
      <c r="BK13" s="517"/>
      <c r="BL13" s="517"/>
      <c r="BM13" s="518"/>
      <c r="BN13" s="516" t="s">
        <v>68</v>
      </c>
      <c r="BO13" s="517"/>
      <c r="BP13" s="517"/>
      <c r="BQ13" s="517"/>
      <c r="BR13" s="517"/>
      <c r="BS13" s="517"/>
      <c r="BT13" s="517"/>
      <c r="BU13" s="517"/>
      <c r="BV13" s="517"/>
      <c r="BW13" s="517"/>
      <c r="BX13" s="517"/>
      <c r="BY13" s="517"/>
      <c r="BZ13" s="517"/>
      <c r="CA13" s="517"/>
      <c r="CB13" s="517"/>
      <c r="CC13" s="517"/>
      <c r="CD13" s="517"/>
      <c r="CE13" s="517"/>
      <c r="CF13" s="518"/>
      <c r="CG13" s="525" t="s">
        <v>69</v>
      </c>
      <c r="CH13" s="526"/>
      <c r="CI13" s="526"/>
      <c r="CJ13" s="526"/>
      <c r="CK13" s="526"/>
      <c r="CL13" s="526"/>
      <c r="CM13" s="526"/>
      <c r="CN13" s="526"/>
      <c r="CO13" s="526"/>
      <c r="CP13" s="526"/>
      <c r="CQ13" s="526"/>
      <c r="CR13" s="526"/>
      <c r="CS13" s="526"/>
      <c r="CT13" s="526"/>
      <c r="CU13" s="526"/>
      <c r="CV13" s="526"/>
      <c r="CW13" s="526"/>
      <c r="CX13" s="526"/>
      <c r="CY13" s="526"/>
      <c r="CZ13" s="526"/>
      <c r="DA13" s="526"/>
      <c r="DB13" s="526"/>
      <c r="DC13" s="526"/>
      <c r="DD13" s="526"/>
      <c r="DE13" s="526"/>
      <c r="DF13" s="526"/>
      <c r="DG13" s="526"/>
      <c r="DH13" s="526"/>
      <c r="DI13" s="526"/>
      <c r="DJ13" s="526"/>
      <c r="DK13" s="526"/>
      <c r="DL13" s="526"/>
      <c r="DM13" s="526"/>
      <c r="DN13" s="526"/>
      <c r="DO13" s="526"/>
      <c r="DP13" s="526"/>
      <c r="DQ13" s="526"/>
      <c r="DR13" s="527"/>
      <c r="DS13" s="516" t="s">
        <v>72</v>
      </c>
      <c r="DT13" s="517"/>
      <c r="DU13" s="517"/>
      <c r="DV13" s="517"/>
      <c r="DW13" s="517"/>
      <c r="DX13" s="517"/>
      <c r="DY13" s="517"/>
      <c r="DZ13" s="517"/>
      <c r="EA13" s="517"/>
      <c r="EB13" s="517"/>
      <c r="EC13" s="517"/>
      <c r="ED13" s="517"/>
      <c r="EE13" s="517"/>
      <c r="EF13" s="517"/>
      <c r="EG13" s="517"/>
      <c r="EH13" s="517"/>
      <c r="EI13" s="517"/>
      <c r="EJ13" s="517"/>
      <c r="EK13" s="517"/>
      <c r="EL13" s="517"/>
      <c r="EM13" s="517"/>
      <c r="EN13" s="517"/>
      <c r="EO13" s="517"/>
      <c r="EP13" s="517"/>
      <c r="EQ13" s="517"/>
      <c r="ER13" s="517"/>
      <c r="ES13" s="517"/>
      <c r="ET13" s="517"/>
      <c r="EU13" s="517"/>
      <c r="EV13" s="517"/>
      <c r="EW13" s="517"/>
      <c r="EX13" s="517"/>
      <c r="EY13" s="517"/>
      <c r="EZ13" s="517"/>
      <c r="FA13" s="517"/>
      <c r="FB13" s="517"/>
      <c r="FC13" s="517"/>
      <c r="FD13" s="517"/>
      <c r="FE13" s="517"/>
      <c r="FF13" s="517"/>
      <c r="FG13" s="517"/>
      <c r="FH13" s="517"/>
      <c r="FI13" s="517"/>
      <c r="FJ13" s="517"/>
      <c r="FK13" s="518"/>
    </row>
    <row r="14" spans="1:167" s="90" customFormat="1" ht="12.75" customHeight="1" x14ac:dyDescent="0.2">
      <c r="A14" s="519"/>
      <c r="B14" s="520"/>
      <c r="C14" s="520"/>
      <c r="D14" s="520"/>
      <c r="E14" s="520"/>
      <c r="F14" s="520"/>
      <c r="G14" s="521"/>
      <c r="H14" s="519"/>
      <c r="I14" s="520"/>
      <c r="J14" s="520"/>
      <c r="K14" s="520"/>
      <c r="L14" s="520"/>
      <c r="M14" s="520"/>
      <c r="N14" s="520"/>
      <c r="O14" s="520"/>
      <c r="P14" s="520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1"/>
      <c r="AU14" s="519"/>
      <c r="AV14" s="520"/>
      <c r="AW14" s="520"/>
      <c r="AX14" s="520"/>
      <c r="AY14" s="520"/>
      <c r="AZ14" s="520"/>
      <c r="BA14" s="520"/>
      <c r="BB14" s="520"/>
      <c r="BC14" s="520"/>
      <c r="BD14" s="520"/>
      <c r="BE14" s="520"/>
      <c r="BF14" s="520"/>
      <c r="BG14" s="520"/>
      <c r="BH14" s="520"/>
      <c r="BI14" s="520"/>
      <c r="BJ14" s="520"/>
      <c r="BK14" s="520"/>
      <c r="BL14" s="520"/>
      <c r="BM14" s="521"/>
      <c r="BN14" s="519"/>
      <c r="BO14" s="520"/>
      <c r="BP14" s="520"/>
      <c r="BQ14" s="520"/>
      <c r="BR14" s="520"/>
      <c r="BS14" s="520"/>
      <c r="BT14" s="520"/>
      <c r="BU14" s="520"/>
      <c r="BV14" s="520"/>
      <c r="BW14" s="520"/>
      <c r="BX14" s="520"/>
      <c r="BY14" s="520"/>
      <c r="BZ14" s="520"/>
      <c r="CA14" s="520"/>
      <c r="CB14" s="520"/>
      <c r="CC14" s="520"/>
      <c r="CD14" s="520"/>
      <c r="CE14" s="520"/>
      <c r="CF14" s="521"/>
      <c r="CG14" s="528" t="s">
        <v>70</v>
      </c>
      <c r="CH14" s="529"/>
      <c r="CI14" s="529"/>
      <c r="CJ14" s="529"/>
      <c r="CK14" s="529"/>
      <c r="CL14" s="529"/>
      <c r="CM14" s="529"/>
      <c r="CN14" s="529"/>
      <c r="CO14" s="529"/>
      <c r="CP14" s="529"/>
      <c r="CQ14" s="529"/>
      <c r="CR14" s="529"/>
      <c r="CS14" s="529"/>
      <c r="CT14" s="529"/>
      <c r="CU14" s="529"/>
      <c r="CV14" s="529"/>
      <c r="CW14" s="529"/>
      <c r="CX14" s="529"/>
      <c r="CY14" s="530"/>
      <c r="CZ14" s="528" t="s">
        <v>71</v>
      </c>
      <c r="DA14" s="529"/>
      <c r="DB14" s="529"/>
      <c r="DC14" s="529"/>
      <c r="DD14" s="529"/>
      <c r="DE14" s="529"/>
      <c r="DF14" s="529"/>
      <c r="DG14" s="529"/>
      <c r="DH14" s="529"/>
      <c r="DI14" s="529"/>
      <c r="DJ14" s="529"/>
      <c r="DK14" s="529"/>
      <c r="DL14" s="529"/>
      <c r="DM14" s="529"/>
      <c r="DN14" s="529"/>
      <c r="DO14" s="529"/>
      <c r="DP14" s="529"/>
      <c r="DQ14" s="529"/>
      <c r="DR14" s="530"/>
      <c r="DS14" s="522"/>
      <c r="DT14" s="523"/>
      <c r="DU14" s="523"/>
      <c r="DV14" s="523"/>
      <c r="DW14" s="523"/>
      <c r="DX14" s="523"/>
      <c r="DY14" s="523"/>
      <c r="DZ14" s="523"/>
      <c r="EA14" s="523"/>
      <c r="EB14" s="523"/>
      <c r="EC14" s="523"/>
      <c r="ED14" s="523"/>
      <c r="EE14" s="523"/>
      <c r="EF14" s="523"/>
      <c r="EG14" s="523"/>
      <c r="EH14" s="523"/>
      <c r="EI14" s="523"/>
      <c r="EJ14" s="523"/>
      <c r="EK14" s="523"/>
      <c r="EL14" s="523"/>
      <c r="EM14" s="523"/>
      <c r="EN14" s="523"/>
      <c r="EO14" s="523"/>
      <c r="EP14" s="523"/>
      <c r="EQ14" s="523"/>
      <c r="ER14" s="523"/>
      <c r="ES14" s="523"/>
      <c r="ET14" s="523"/>
      <c r="EU14" s="523"/>
      <c r="EV14" s="523"/>
      <c r="EW14" s="523"/>
      <c r="EX14" s="523"/>
      <c r="EY14" s="523"/>
      <c r="EZ14" s="523"/>
      <c r="FA14" s="523"/>
      <c r="FB14" s="523"/>
      <c r="FC14" s="523"/>
      <c r="FD14" s="523"/>
      <c r="FE14" s="523"/>
      <c r="FF14" s="523"/>
      <c r="FG14" s="523"/>
      <c r="FH14" s="523"/>
      <c r="FI14" s="523"/>
      <c r="FJ14" s="523"/>
      <c r="FK14" s="524"/>
    </row>
    <row r="15" spans="1:167" s="90" customFormat="1" ht="53.25" customHeight="1" x14ac:dyDescent="0.2">
      <c r="A15" s="522"/>
      <c r="B15" s="523"/>
      <c r="C15" s="523"/>
      <c r="D15" s="523"/>
      <c r="E15" s="523"/>
      <c r="F15" s="523"/>
      <c r="G15" s="524"/>
      <c r="H15" s="522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4"/>
      <c r="AU15" s="522"/>
      <c r="AV15" s="523"/>
      <c r="AW15" s="523"/>
      <c r="AX15" s="523"/>
      <c r="AY15" s="523"/>
      <c r="AZ15" s="523"/>
      <c r="BA15" s="523"/>
      <c r="BB15" s="523"/>
      <c r="BC15" s="523"/>
      <c r="BD15" s="523"/>
      <c r="BE15" s="523"/>
      <c r="BF15" s="523"/>
      <c r="BG15" s="523"/>
      <c r="BH15" s="523"/>
      <c r="BI15" s="523"/>
      <c r="BJ15" s="523"/>
      <c r="BK15" s="523"/>
      <c r="BL15" s="523"/>
      <c r="BM15" s="524"/>
      <c r="BN15" s="522"/>
      <c r="BO15" s="523"/>
      <c r="BP15" s="523"/>
      <c r="BQ15" s="523"/>
      <c r="BR15" s="523"/>
      <c r="BS15" s="523"/>
      <c r="BT15" s="523"/>
      <c r="BU15" s="523"/>
      <c r="BV15" s="523"/>
      <c r="BW15" s="523"/>
      <c r="BX15" s="523"/>
      <c r="BY15" s="523"/>
      <c r="BZ15" s="523"/>
      <c r="CA15" s="523"/>
      <c r="CB15" s="523"/>
      <c r="CC15" s="523"/>
      <c r="CD15" s="523"/>
      <c r="CE15" s="523"/>
      <c r="CF15" s="524"/>
      <c r="CG15" s="531"/>
      <c r="CH15" s="532"/>
      <c r="CI15" s="532"/>
      <c r="CJ15" s="532"/>
      <c r="CK15" s="532"/>
      <c r="CL15" s="532"/>
      <c r="CM15" s="532"/>
      <c r="CN15" s="532"/>
      <c r="CO15" s="532"/>
      <c r="CP15" s="532"/>
      <c r="CQ15" s="532"/>
      <c r="CR15" s="532"/>
      <c r="CS15" s="532"/>
      <c r="CT15" s="532"/>
      <c r="CU15" s="532"/>
      <c r="CV15" s="532"/>
      <c r="CW15" s="532"/>
      <c r="CX15" s="532"/>
      <c r="CY15" s="533"/>
      <c r="CZ15" s="531"/>
      <c r="DA15" s="532"/>
      <c r="DB15" s="532"/>
      <c r="DC15" s="532"/>
      <c r="DD15" s="532"/>
      <c r="DE15" s="532"/>
      <c r="DF15" s="532"/>
      <c r="DG15" s="532"/>
      <c r="DH15" s="532"/>
      <c r="DI15" s="532"/>
      <c r="DJ15" s="532"/>
      <c r="DK15" s="532"/>
      <c r="DL15" s="532"/>
      <c r="DM15" s="532"/>
      <c r="DN15" s="532"/>
      <c r="DO15" s="532"/>
      <c r="DP15" s="532"/>
      <c r="DQ15" s="532"/>
      <c r="DR15" s="533"/>
      <c r="DS15" s="525" t="s">
        <v>70</v>
      </c>
      <c r="DT15" s="526"/>
      <c r="DU15" s="526"/>
      <c r="DV15" s="526"/>
      <c r="DW15" s="526"/>
      <c r="DX15" s="526"/>
      <c r="DY15" s="526"/>
      <c r="DZ15" s="526"/>
      <c r="EA15" s="526"/>
      <c r="EB15" s="526"/>
      <c r="EC15" s="526"/>
      <c r="ED15" s="526"/>
      <c r="EE15" s="526"/>
      <c r="EF15" s="526"/>
      <c r="EG15" s="526"/>
      <c r="EH15" s="526"/>
      <c r="EI15" s="526"/>
      <c r="EJ15" s="526"/>
      <c r="EK15" s="527"/>
      <c r="EL15" s="525" t="s">
        <v>30</v>
      </c>
      <c r="EM15" s="526"/>
      <c r="EN15" s="526"/>
      <c r="EO15" s="526"/>
      <c r="EP15" s="526"/>
      <c r="EQ15" s="526"/>
      <c r="ER15" s="526"/>
      <c r="ES15" s="526"/>
      <c r="ET15" s="526"/>
      <c r="EU15" s="526"/>
      <c r="EV15" s="526"/>
      <c r="EW15" s="526"/>
      <c r="EX15" s="526"/>
      <c r="EY15" s="526"/>
      <c r="EZ15" s="526"/>
      <c r="FA15" s="526"/>
      <c r="FB15" s="526"/>
      <c r="FC15" s="526"/>
      <c r="FD15" s="526"/>
      <c r="FE15" s="526"/>
      <c r="FF15" s="526"/>
      <c r="FG15" s="526"/>
      <c r="FH15" s="526"/>
      <c r="FI15" s="526"/>
      <c r="FJ15" s="526"/>
      <c r="FK15" s="527"/>
    </row>
    <row r="16" spans="1:167" s="91" customFormat="1" x14ac:dyDescent="0.2">
      <c r="A16" s="496">
        <v>1</v>
      </c>
      <c r="B16" s="497"/>
      <c r="C16" s="497"/>
      <c r="D16" s="497"/>
      <c r="E16" s="497"/>
      <c r="F16" s="497"/>
      <c r="G16" s="498"/>
      <c r="H16" s="496">
        <v>2</v>
      </c>
      <c r="I16" s="497"/>
      <c r="J16" s="497"/>
      <c r="K16" s="497"/>
      <c r="L16" s="497"/>
      <c r="M16" s="497"/>
      <c r="N16" s="497"/>
      <c r="O16" s="497"/>
      <c r="P16" s="497"/>
      <c r="Q16" s="497"/>
      <c r="R16" s="497"/>
      <c r="S16" s="497"/>
      <c r="T16" s="497"/>
      <c r="U16" s="497"/>
      <c r="V16" s="497"/>
      <c r="W16" s="497"/>
      <c r="X16" s="497"/>
      <c r="Y16" s="497"/>
      <c r="Z16" s="497"/>
      <c r="AA16" s="497"/>
      <c r="AB16" s="497"/>
      <c r="AC16" s="497"/>
      <c r="AD16" s="497"/>
      <c r="AE16" s="497"/>
      <c r="AF16" s="497"/>
      <c r="AG16" s="497"/>
      <c r="AH16" s="497"/>
      <c r="AI16" s="497"/>
      <c r="AJ16" s="497"/>
      <c r="AK16" s="497"/>
      <c r="AL16" s="497"/>
      <c r="AM16" s="497"/>
      <c r="AN16" s="497"/>
      <c r="AO16" s="497"/>
      <c r="AP16" s="497"/>
      <c r="AQ16" s="497"/>
      <c r="AR16" s="497"/>
      <c r="AS16" s="497"/>
      <c r="AT16" s="498"/>
      <c r="AU16" s="496">
        <v>3</v>
      </c>
      <c r="AV16" s="497"/>
      <c r="AW16" s="497"/>
      <c r="AX16" s="497"/>
      <c r="AY16" s="497"/>
      <c r="AZ16" s="497"/>
      <c r="BA16" s="497"/>
      <c r="BB16" s="497"/>
      <c r="BC16" s="497"/>
      <c r="BD16" s="497"/>
      <c r="BE16" s="497"/>
      <c r="BF16" s="497"/>
      <c r="BG16" s="497"/>
      <c r="BH16" s="497"/>
      <c r="BI16" s="497"/>
      <c r="BJ16" s="497"/>
      <c r="BK16" s="497"/>
      <c r="BL16" s="497"/>
      <c r="BM16" s="498"/>
      <c r="BN16" s="496">
        <v>4</v>
      </c>
      <c r="BO16" s="497"/>
      <c r="BP16" s="497"/>
      <c r="BQ16" s="497"/>
      <c r="BR16" s="497"/>
      <c r="BS16" s="497"/>
      <c r="BT16" s="497"/>
      <c r="BU16" s="497"/>
      <c r="BV16" s="497"/>
      <c r="BW16" s="497"/>
      <c r="BX16" s="497"/>
      <c r="BY16" s="497"/>
      <c r="BZ16" s="497"/>
      <c r="CA16" s="497"/>
      <c r="CB16" s="497"/>
      <c r="CC16" s="497"/>
      <c r="CD16" s="497"/>
      <c r="CE16" s="497"/>
      <c r="CF16" s="498"/>
      <c r="CG16" s="496">
        <v>5</v>
      </c>
      <c r="CH16" s="497"/>
      <c r="CI16" s="497"/>
      <c r="CJ16" s="497"/>
      <c r="CK16" s="497"/>
      <c r="CL16" s="497"/>
      <c r="CM16" s="497"/>
      <c r="CN16" s="497"/>
      <c r="CO16" s="497"/>
      <c r="CP16" s="497"/>
      <c r="CQ16" s="497"/>
      <c r="CR16" s="497"/>
      <c r="CS16" s="497"/>
      <c r="CT16" s="497"/>
      <c r="CU16" s="497"/>
      <c r="CV16" s="497"/>
      <c r="CW16" s="497"/>
      <c r="CX16" s="497"/>
      <c r="CY16" s="498"/>
      <c r="CZ16" s="496">
        <v>6</v>
      </c>
      <c r="DA16" s="497"/>
      <c r="DB16" s="497"/>
      <c r="DC16" s="497"/>
      <c r="DD16" s="497"/>
      <c r="DE16" s="497"/>
      <c r="DF16" s="497"/>
      <c r="DG16" s="497"/>
      <c r="DH16" s="497"/>
      <c r="DI16" s="497"/>
      <c r="DJ16" s="497"/>
      <c r="DK16" s="497"/>
      <c r="DL16" s="497"/>
      <c r="DM16" s="497"/>
      <c r="DN16" s="497"/>
      <c r="DO16" s="497"/>
      <c r="DP16" s="497"/>
      <c r="DQ16" s="497"/>
      <c r="DR16" s="498"/>
      <c r="DS16" s="496">
        <v>7</v>
      </c>
      <c r="DT16" s="497"/>
      <c r="DU16" s="497"/>
      <c r="DV16" s="497"/>
      <c r="DW16" s="497"/>
      <c r="DX16" s="497"/>
      <c r="DY16" s="497"/>
      <c r="DZ16" s="497"/>
      <c r="EA16" s="497"/>
      <c r="EB16" s="497"/>
      <c r="EC16" s="497"/>
      <c r="ED16" s="497"/>
      <c r="EE16" s="497"/>
      <c r="EF16" s="497"/>
      <c r="EG16" s="497"/>
      <c r="EH16" s="497"/>
      <c r="EI16" s="497"/>
      <c r="EJ16" s="497"/>
      <c r="EK16" s="498"/>
      <c r="EL16" s="496">
        <v>8</v>
      </c>
      <c r="EM16" s="497"/>
      <c r="EN16" s="497"/>
      <c r="EO16" s="497"/>
      <c r="EP16" s="497"/>
      <c r="EQ16" s="497"/>
      <c r="ER16" s="497"/>
      <c r="ES16" s="497"/>
      <c r="ET16" s="497"/>
      <c r="EU16" s="497"/>
      <c r="EV16" s="497"/>
      <c r="EW16" s="497"/>
      <c r="EX16" s="497"/>
      <c r="EY16" s="497"/>
      <c r="EZ16" s="497"/>
      <c r="FA16" s="497"/>
      <c r="FB16" s="497"/>
      <c r="FC16" s="497"/>
      <c r="FD16" s="497"/>
      <c r="FE16" s="497"/>
      <c r="FF16" s="497"/>
      <c r="FG16" s="497"/>
      <c r="FH16" s="497"/>
      <c r="FI16" s="497"/>
      <c r="FJ16" s="497"/>
      <c r="FK16" s="498"/>
    </row>
    <row r="17" spans="1:167" ht="24.75" customHeight="1" x14ac:dyDescent="0.2">
      <c r="A17" s="499" t="s">
        <v>74</v>
      </c>
      <c r="B17" s="500"/>
      <c r="C17" s="500"/>
      <c r="D17" s="500"/>
      <c r="E17" s="500"/>
      <c r="F17" s="500"/>
      <c r="G17" s="501"/>
      <c r="H17" s="92"/>
      <c r="I17" s="502" t="s">
        <v>73</v>
      </c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  <c r="AE17" s="502"/>
      <c r="AF17" s="502"/>
      <c r="AG17" s="502"/>
      <c r="AH17" s="502"/>
      <c r="AI17" s="502"/>
      <c r="AJ17" s="502"/>
      <c r="AK17" s="502"/>
      <c r="AL17" s="502"/>
      <c r="AM17" s="502"/>
      <c r="AN17" s="502"/>
      <c r="AO17" s="502"/>
      <c r="AP17" s="502"/>
      <c r="AQ17" s="502"/>
      <c r="AR17" s="502"/>
      <c r="AS17" s="502"/>
      <c r="AT17" s="503"/>
      <c r="AU17" s="493">
        <f>AU18+AU20+AU21</f>
        <v>193461300</v>
      </c>
      <c r="AV17" s="494"/>
      <c r="AW17" s="494"/>
      <c r="AX17" s="494"/>
      <c r="AY17" s="494"/>
      <c r="AZ17" s="494"/>
      <c r="BA17" s="494"/>
      <c r="BB17" s="494"/>
      <c r="BC17" s="494"/>
      <c r="BD17" s="494"/>
      <c r="BE17" s="494"/>
      <c r="BF17" s="494"/>
      <c r="BG17" s="494"/>
      <c r="BH17" s="494"/>
      <c r="BI17" s="494"/>
      <c r="BJ17" s="494"/>
      <c r="BK17" s="494"/>
      <c r="BL17" s="494"/>
      <c r="BM17" s="495"/>
      <c r="BN17" s="493">
        <f>BN18+BN20</f>
        <v>57062822.399999999</v>
      </c>
      <c r="BO17" s="494"/>
      <c r="BP17" s="494"/>
      <c r="BQ17" s="494"/>
      <c r="BR17" s="494"/>
      <c r="BS17" s="494"/>
      <c r="BT17" s="494"/>
      <c r="BU17" s="494"/>
      <c r="BV17" s="494"/>
      <c r="BW17" s="494"/>
      <c r="BX17" s="494"/>
      <c r="BY17" s="494"/>
      <c r="BZ17" s="494"/>
      <c r="CA17" s="494"/>
      <c r="CB17" s="494"/>
      <c r="CC17" s="494"/>
      <c r="CD17" s="494"/>
      <c r="CE17" s="494"/>
      <c r="CF17" s="495"/>
      <c r="CG17" s="493">
        <f>CG18+CG20+CG21</f>
        <v>812618934.70000005</v>
      </c>
      <c r="CH17" s="494"/>
      <c r="CI17" s="494"/>
      <c r="CJ17" s="494"/>
      <c r="CK17" s="494"/>
      <c r="CL17" s="494"/>
      <c r="CM17" s="494"/>
      <c r="CN17" s="494"/>
      <c r="CO17" s="494"/>
      <c r="CP17" s="494"/>
      <c r="CQ17" s="494"/>
      <c r="CR17" s="494"/>
      <c r="CS17" s="494"/>
      <c r="CT17" s="494"/>
      <c r="CU17" s="494"/>
      <c r="CV17" s="494"/>
      <c r="CW17" s="494"/>
      <c r="CX17" s="494"/>
      <c r="CY17" s="495"/>
      <c r="CZ17" s="493">
        <f>CZ18+CZ20+CZ21</f>
        <v>5467540.7000000002</v>
      </c>
      <c r="DA17" s="494"/>
      <c r="DB17" s="494"/>
      <c r="DC17" s="494"/>
      <c r="DD17" s="494"/>
      <c r="DE17" s="494"/>
      <c r="DF17" s="494"/>
      <c r="DG17" s="494"/>
      <c r="DH17" s="494"/>
      <c r="DI17" s="494"/>
      <c r="DJ17" s="494"/>
      <c r="DK17" s="494"/>
      <c r="DL17" s="494"/>
      <c r="DM17" s="494"/>
      <c r="DN17" s="494"/>
      <c r="DO17" s="494"/>
      <c r="DP17" s="494"/>
      <c r="DQ17" s="494"/>
      <c r="DR17" s="495"/>
      <c r="DS17" s="493">
        <f>DS18+DS20+DS21</f>
        <v>83861621.099999994</v>
      </c>
      <c r="DT17" s="494"/>
      <c r="DU17" s="494"/>
      <c r="DV17" s="494"/>
      <c r="DW17" s="494"/>
      <c r="DX17" s="494"/>
      <c r="DY17" s="494"/>
      <c r="DZ17" s="494"/>
      <c r="EA17" s="494"/>
      <c r="EB17" s="494"/>
      <c r="EC17" s="494"/>
      <c r="ED17" s="494"/>
      <c r="EE17" s="494"/>
      <c r="EF17" s="494"/>
      <c r="EG17" s="494"/>
      <c r="EH17" s="494"/>
      <c r="EI17" s="494"/>
      <c r="EJ17" s="494"/>
      <c r="EK17" s="495"/>
      <c r="EL17" s="493">
        <f>EL18+EL20+EL21</f>
        <v>82189200.400000006</v>
      </c>
      <c r="EM17" s="494"/>
      <c r="EN17" s="494"/>
      <c r="EO17" s="494"/>
      <c r="EP17" s="494"/>
      <c r="EQ17" s="494"/>
      <c r="ER17" s="494"/>
      <c r="ES17" s="494"/>
      <c r="ET17" s="494"/>
      <c r="EU17" s="494"/>
      <c r="EV17" s="494"/>
      <c r="EW17" s="494"/>
      <c r="EX17" s="494"/>
      <c r="EY17" s="494"/>
      <c r="EZ17" s="494"/>
      <c r="FA17" s="494"/>
      <c r="FB17" s="494"/>
      <c r="FC17" s="494"/>
      <c r="FD17" s="494"/>
      <c r="FE17" s="494"/>
      <c r="FF17" s="494"/>
      <c r="FG17" s="494"/>
      <c r="FH17" s="494"/>
      <c r="FI17" s="494"/>
      <c r="FJ17" s="494"/>
      <c r="FK17" s="494"/>
    </row>
    <row r="18" spans="1:167" ht="12" customHeight="1" x14ac:dyDescent="0.2">
      <c r="A18" s="479" t="s">
        <v>75</v>
      </c>
      <c r="B18" s="480"/>
      <c r="C18" s="480"/>
      <c r="D18" s="480"/>
      <c r="E18" s="480"/>
      <c r="F18" s="480"/>
      <c r="G18" s="481"/>
      <c r="H18" s="93"/>
      <c r="I18" s="555" t="s">
        <v>17</v>
      </c>
      <c r="J18" s="555"/>
      <c r="K18" s="555"/>
      <c r="L18" s="555"/>
      <c r="M18" s="555"/>
      <c r="N18" s="555"/>
      <c r="O18" s="555"/>
      <c r="P18" s="555"/>
      <c r="Q18" s="555"/>
      <c r="R18" s="555"/>
      <c r="S18" s="555"/>
      <c r="T18" s="555"/>
      <c r="U18" s="555"/>
      <c r="V18" s="555"/>
      <c r="W18" s="555"/>
      <c r="X18" s="555"/>
      <c r="Y18" s="555"/>
      <c r="Z18" s="555"/>
      <c r="AA18" s="555"/>
      <c r="AB18" s="555"/>
      <c r="AC18" s="555"/>
      <c r="AD18" s="555"/>
      <c r="AE18" s="555"/>
      <c r="AF18" s="555"/>
      <c r="AG18" s="555"/>
      <c r="AH18" s="555"/>
      <c r="AI18" s="555"/>
      <c r="AJ18" s="555"/>
      <c r="AK18" s="555"/>
      <c r="AL18" s="555"/>
      <c r="AM18" s="555"/>
      <c r="AN18" s="555"/>
      <c r="AO18" s="555"/>
      <c r="AP18" s="555"/>
      <c r="AQ18" s="555"/>
      <c r="AR18" s="555"/>
      <c r="AS18" s="555"/>
      <c r="AT18" s="556"/>
      <c r="AU18" s="463">
        <f>AU27+AU40+AU49</f>
        <v>46623900</v>
      </c>
      <c r="AV18" s="464"/>
      <c r="AW18" s="464"/>
      <c r="AX18" s="464"/>
      <c r="AY18" s="464"/>
      <c r="AZ18" s="464"/>
      <c r="BA18" s="464"/>
      <c r="BB18" s="464"/>
      <c r="BC18" s="464"/>
      <c r="BD18" s="464"/>
      <c r="BE18" s="464"/>
      <c r="BF18" s="464"/>
      <c r="BG18" s="464"/>
      <c r="BH18" s="464"/>
      <c r="BI18" s="464"/>
      <c r="BJ18" s="464"/>
      <c r="BK18" s="464"/>
      <c r="BL18" s="464"/>
      <c r="BM18" s="465"/>
      <c r="BN18" s="463">
        <f>BN27+BN40+BN49</f>
        <v>54903722.399999999</v>
      </c>
      <c r="BO18" s="464"/>
      <c r="BP18" s="464"/>
      <c r="BQ18" s="464"/>
      <c r="BR18" s="464"/>
      <c r="BS18" s="464"/>
      <c r="BT18" s="464"/>
      <c r="BU18" s="464"/>
      <c r="BV18" s="464"/>
      <c r="BW18" s="464"/>
      <c r="BX18" s="464"/>
      <c r="BY18" s="464"/>
      <c r="BZ18" s="464"/>
      <c r="CA18" s="464"/>
      <c r="CB18" s="464"/>
      <c r="CC18" s="464"/>
      <c r="CD18" s="464"/>
      <c r="CE18" s="464"/>
      <c r="CF18" s="465"/>
      <c r="CG18" s="463">
        <f>CG27+CG40+CG49</f>
        <v>30988278.599999998</v>
      </c>
      <c r="CH18" s="464"/>
      <c r="CI18" s="464"/>
      <c r="CJ18" s="464"/>
      <c r="CK18" s="464"/>
      <c r="CL18" s="464"/>
      <c r="CM18" s="464"/>
      <c r="CN18" s="464"/>
      <c r="CO18" s="464"/>
      <c r="CP18" s="464"/>
      <c r="CQ18" s="464"/>
      <c r="CR18" s="464"/>
      <c r="CS18" s="464"/>
      <c r="CT18" s="464"/>
      <c r="CU18" s="464"/>
      <c r="CV18" s="464"/>
      <c r="CW18" s="464"/>
      <c r="CX18" s="464"/>
      <c r="CY18" s="465"/>
      <c r="CZ18" s="463">
        <f>CZ27+CZ40+CZ49</f>
        <v>92989.2</v>
      </c>
      <c r="DA18" s="464"/>
      <c r="DB18" s="464"/>
      <c r="DC18" s="464"/>
      <c r="DD18" s="464"/>
      <c r="DE18" s="464"/>
      <c r="DF18" s="464"/>
      <c r="DG18" s="464"/>
      <c r="DH18" s="464"/>
      <c r="DI18" s="464"/>
      <c r="DJ18" s="464"/>
      <c r="DK18" s="464"/>
      <c r="DL18" s="464"/>
      <c r="DM18" s="464"/>
      <c r="DN18" s="464"/>
      <c r="DO18" s="464"/>
      <c r="DP18" s="464"/>
      <c r="DQ18" s="464"/>
      <c r="DR18" s="465"/>
      <c r="DS18" s="463">
        <f>DS27+DS40+DS49</f>
        <v>207856</v>
      </c>
      <c r="DT18" s="464"/>
      <c r="DU18" s="464"/>
      <c r="DV18" s="464"/>
      <c r="DW18" s="464"/>
      <c r="DX18" s="464"/>
      <c r="DY18" s="464"/>
      <c r="DZ18" s="464"/>
      <c r="EA18" s="464"/>
      <c r="EB18" s="464"/>
      <c r="EC18" s="464"/>
      <c r="ED18" s="464"/>
      <c r="EE18" s="464"/>
      <c r="EF18" s="464"/>
      <c r="EG18" s="464"/>
      <c r="EH18" s="464"/>
      <c r="EI18" s="464"/>
      <c r="EJ18" s="464"/>
      <c r="EK18" s="465"/>
      <c r="EL18" s="463">
        <f>EL27+EL40+EL49</f>
        <v>150173.4</v>
      </c>
      <c r="EM18" s="464"/>
      <c r="EN18" s="464"/>
      <c r="EO18" s="464"/>
      <c r="EP18" s="464"/>
      <c r="EQ18" s="464"/>
      <c r="ER18" s="464"/>
      <c r="ES18" s="464"/>
      <c r="ET18" s="464"/>
      <c r="EU18" s="464"/>
      <c r="EV18" s="464"/>
      <c r="EW18" s="464"/>
      <c r="EX18" s="464"/>
      <c r="EY18" s="464"/>
      <c r="EZ18" s="464"/>
      <c r="FA18" s="464"/>
      <c r="FB18" s="464"/>
      <c r="FC18" s="464"/>
      <c r="FD18" s="464"/>
      <c r="FE18" s="464"/>
      <c r="FF18" s="464"/>
      <c r="FG18" s="464"/>
      <c r="FH18" s="464"/>
      <c r="FI18" s="464"/>
      <c r="FJ18" s="464"/>
      <c r="FK18" s="464"/>
    </row>
    <row r="19" spans="1:167" ht="12" customHeight="1" x14ac:dyDescent="0.2">
      <c r="A19" s="482"/>
      <c r="B19" s="483"/>
      <c r="C19" s="483"/>
      <c r="D19" s="483"/>
      <c r="E19" s="483"/>
      <c r="F19" s="483"/>
      <c r="G19" s="484"/>
      <c r="H19" s="85"/>
      <c r="I19" s="545" t="s">
        <v>76</v>
      </c>
      <c r="J19" s="545"/>
      <c r="K19" s="545"/>
      <c r="L19" s="545"/>
      <c r="M19" s="545"/>
      <c r="N19" s="545"/>
      <c r="O19" s="545"/>
      <c r="P19" s="545"/>
      <c r="Q19" s="545"/>
      <c r="R19" s="545"/>
      <c r="S19" s="545"/>
      <c r="T19" s="545"/>
      <c r="U19" s="545"/>
      <c r="V19" s="545"/>
      <c r="W19" s="545"/>
      <c r="X19" s="545"/>
      <c r="Y19" s="545"/>
      <c r="Z19" s="545"/>
      <c r="AA19" s="545"/>
      <c r="AB19" s="545"/>
      <c r="AC19" s="545"/>
      <c r="AD19" s="545"/>
      <c r="AE19" s="545"/>
      <c r="AF19" s="545"/>
      <c r="AG19" s="545"/>
      <c r="AH19" s="545"/>
      <c r="AI19" s="545"/>
      <c r="AJ19" s="545"/>
      <c r="AK19" s="545"/>
      <c r="AL19" s="545"/>
      <c r="AM19" s="545"/>
      <c r="AN19" s="545"/>
      <c r="AO19" s="545"/>
      <c r="AP19" s="545"/>
      <c r="AQ19" s="545"/>
      <c r="AR19" s="545"/>
      <c r="AS19" s="545"/>
      <c r="AT19" s="546"/>
      <c r="AU19" s="466"/>
      <c r="AV19" s="467"/>
      <c r="AW19" s="467"/>
      <c r="AX19" s="467"/>
      <c r="AY19" s="467"/>
      <c r="AZ19" s="467"/>
      <c r="BA19" s="467"/>
      <c r="BB19" s="467"/>
      <c r="BC19" s="467"/>
      <c r="BD19" s="467"/>
      <c r="BE19" s="467"/>
      <c r="BF19" s="467"/>
      <c r="BG19" s="467"/>
      <c r="BH19" s="467"/>
      <c r="BI19" s="467"/>
      <c r="BJ19" s="467"/>
      <c r="BK19" s="467"/>
      <c r="BL19" s="467"/>
      <c r="BM19" s="468"/>
      <c r="BN19" s="466"/>
      <c r="BO19" s="467"/>
      <c r="BP19" s="467"/>
      <c r="BQ19" s="467"/>
      <c r="BR19" s="467"/>
      <c r="BS19" s="467"/>
      <c r="BT19" s="467"/>
      <c r="BU19" s="467"/>
      <c r="BV19" s="467"/>
      <c r="BW19" s="467"/>
      <c r="BX19" s="467"/>
      <c r="BY19" s="467"/>
      <c r="BZ19" s="467"/>
      <c r="CA19" s="467"/>
      <c r="CB19" s="467"/>
      <c r="CC19" s="467"/>
      <c r="CD19" s="467"/>
      <c r="CE19" s="467"/>
      <c r="CF19" s="468"/>
      <c r="CG19" s="466"/>
      <c r="CH19" s="467"/>
      <c r="CI19" s="467"/>
      <c r="CJ19" s="467"/>
      <c r="CK19" s="467"/>
      <c r="CL19" s="467"/>
      <c r="CM19" s="467"/>
      <c r="CN19" s="467"/>
      <c r="CO19" s="467"/>
      <c r="CP19" s="467"/>
      <c r="CQ19" s="467"/>
      <c r="CR19" s="467"/>
      <c r="CS19" s="467"/>
      <c r="CT19" s="467"/>
      <c r="CU19" s="467"/>
      <c r="CV19" s="467"/>
      <c r="CW19" s="467"/>
      <c r="CX19" s="467"/>
      <c r="CY19" s="468"/>
      <c r="CZ19" s="466"/>
      <c r="DA19" s="467"/>
      <c r="DB19" s="467"/>
      <c r="DC19" s="467"/>
      <c r="DD19" s="467"/>
      <c r="DE19" s="467"/>
      <c r="DF19" s="467"/>
      <c r="DG19" s="467"/>
      <c r="DH19" s="467"/>
      <c r="DI19" s="467"/>
      <c r="DJ19" s="467"/>
      <c r="DK19" s="467"/>
      <c r="DL19" s="467"/>
      <c r="DM19" s="467"/>
      <c r="DN19" s="467"/>
      <c r="DO19" s="467"/>
      <c r="DP19" s="467"/>
      <c r="DQ19" s="467"/>
      <c r="DR19" s="468"/>
      <c r="DS19" s="466"/>
      <c r="DT19" s="467"/>
      <c r="DU19" s="467"/>
      <c r="DV19" s="467"/>
      <c r="DW19" s="467"/>
      <c r="DX19" s="467"/>
      <c r="DY19" s="467"/>
      <c r="DZ19" s="467"/>
      <c r="EA19" s="467"/>
      <c r="EB19" s="467"/>
      <c r="EC19" s="467"/>
      <c r="ED19" s="467"/>
      <c r="EE19" s="467"/>
      <c r="EF19" s="467"/>
      <c r="EG19" s="467"/>
      <c r="EH19" s="467"/>
      <c r="EI19" s="467"/>
      <c r="EJ19" s="467"/>
      <c r="EK19" s="468"/>
      <c r="EL19" s="466"/>
      <c r="EM19" s="467"/>
      <c r="EN19" s="467"/>
      <c r="EO19" s="467"/>
      <c r="EP19" s="467"/>
      <c r="EQ19" s="467"/>
      <c r="ER19" s="467"/>
      <c r="ES19" s="467"/>
      <c r="ET19" s="467"/>
      <c r="EU19" s="467"/>
      <c r="EV19" s="467"/>
      <c r="EW19" s="467"/>
      <c r="EX19" s="467"/>
      <c r="EY19" s="467"/>
      <c r="EZ19" s="467"/>
      <c r="FA19" s="467"/>
      <c r="FB19" s="467"/>
      <c r="FC19" s="467"/>
      <c r="FD19" s="467"/>
      <c r="FE19" s="467"/>
      <c r="FF19" s="467"/>
      <c r="FG19" s="467"/>
      <c r="FH19" s="467"/>
      <c r="FI19" s="467"/>
      <c r="FJ19" s="467"/>
      <c r="FK19" s="467"/>
    </row>
    <row r="20" spans="1:167" ht="24.75" customHeight="1" x14ac:dyDescent="0.2">
      <c r="A20" s="499" t="s">
        <v>79</v>
      </c>
      <c r="B20" s="500"/>
      <c r="C20" s="500"/>
      <c r="D20" s="500"/>
      <c r="E20" s="500"/>
      <c r="F20" s="500"/>
      <c r="G20" s="501"/>
      <c r="H20" s="92"/>
      <c r="I20" s="513" t="s">
        <v>77</v>
      </c>
      <c r="J20" s="513"/>
      <c r="K20" s="513"/>
      <c r="L20" s="513"/>
      <c r="M20" s="513"/>
      <c r="N20" s="513"/>
      <c r="O20" s="513"/>
      <c r="P20" s="513"/>
      <c r="Q20" s="513"/>
      <c r="R20" s="513"/>
      <c r="S20" s="513"/>
      <c r="T20" s="513"/>
      <c r="U20" s="513"/>
      <c r="V20" s="513"/>
      <c r="W20" s="513"/>
      <c r="X20" s="513"/>
      <c r="Y20" s="513"/>
      <c r="Z20" s="513"/>
      <c r="AA20" s="513"/>
      <c r="AB20" s="513"/>
      <c r="AC20" s="513"/>
      <c r="AD20" s="513"/>
      <c r="AE20" s="513"/>
      <c r="AF20" s="513"/>
      <c r="AG20" s="513"/>
      <c r="AH20" s="513"/>
      <c r="AI20" s="513"/>
      <c r="AJ20" s="513"/>
      <c r="AK20" s="513"/>
      <c r="AL20" s="513"/>
      <c r="AM20" s="513"/>
      <c r="AN20" s="513"/>
      <c r="AO20" s="513"/>
      <c r="AP20" s="513"/>
      <c r="AQ20" s="513"/>
      <c r="AR20" s="513"/>
      <c r="AS20" s="513"/>
      <c r="AT20" s="514"/>
      <c r="AU20" s="493">
        <f>AU33+AU42+AU51</f>
        <v>2159100</v>
      </c>
      <c r="AV20" s="494"/>
      <c r="AW20" s="494"/>
      <c r="AX20" s="494"/>
      <c r="AY20" s="494"/>
      <c r="AZ20" s="494"/>
      <c r="BA20" s="494"/>
      <c r="BB20" s="494"/>
      <c r="BC20" s="494"/>
      <c r="BD20" s="494"/>
      <c r="BE20" s="494"/>
      <c r="BF20" s="494"/>
      <c r="BG20" s="494"/>
      <c r="BH20" s="494"/>
      <c r="BI20" s="494"/>
      <c r="BJ20" s="494"/>
      <c r="BK20" s="494"/>
      <c r="BL20" s="494"/>
      <c r="BM20" s="495"/>
      <c r="BN20" s="493">
        <f>BN33+BN42+BN51</f>
        <v>2159100</v>
      </c>
      <c r="BO20" s="494"/>
      <c r="BP20" s="494"/>
      <c r="BQ20" s="494"/>
      <c r="BR20" s="494"/>
      <c r="BS20" s="494"/>
      <c r="BT20" s="494"/>
      <c r="BU20" s="494"/>
      <c r="BV20" s="494"/>
      <c r="BW20" s="494"/>
      <c r="BX20" s="494"/>
      <c r="BY20" s="494"/>
      <c r="BZ20" s="494"/>
      <c r="CA20" s="494"/>
      <c r="CB20" s="494"/>
      <c r="CC20" s="494"/>
      <c r="CD20" s="494"/>
      <c r="CE20" s="494"/>
      <c r="CF20" s="495"/>
      <c r="CG20" s="493">
        <f>CG33+CG42+CG51</f>
        <v>200698.7</v>
      </c>
      <c r="CH20" s="494"/>
      <c r="CI20" s="494"/>
      <c r="CJ20" s="494"/>
      <c r="CK20" s="494"/>
      <c r="CL20" s="494"/>
      <c r="CM20" s="494"/>
      <c r="CN20" s="494"/>
      <c r="CO20" s="494"/>
      <c r="CP20" s="494"/>
      <c r="CQ20" s="494"/>
      <c r="CR20" s="494"/>
      <c r="CS20" s="494"/>
      <c r="CT20" s="494"/>
      <c r="CU20" s="494"/>
      <c r="CV20" s="494"/>
      <c r="CW20" s="494"/>
      <c r="CX20" s="494"/>
      <c r="CY20" s="495"/>
      <c r="CZ20" s="493">
        <f>CZ33+CZ42+CZ51</f>
        <v>47</v>
      </c>
      <c r="DA20" s="494"/>
      <c r="DB20" s="494"/>
      <c r="DC20" s="494"/>
      <c r="DD20" s="494"/>
      <c r="DE20" s="494"/>
      <c r="DF20" s="494"/>
      <c r="DG20" s="494"/>
      <c r="DH20" s="494"/>
      <c r="DI20" s="494"/>
      <c r="DJ20" s="494"/>
      <c r="DK20" s="494"/>
      <c r="DL20" s="494"/>
      <c r="DM20" s="494"/>
      <c r="DN20" s="494"/>
      <c r="DO20" s="494"/>
      <c r="DP20" s="494"/>
      <c r="DQ20" s="494"/>
      <c r="DR20" s="495"/>
      <c r="DS20" s="493">
        <f>DS33+DS42+DS51</f>
        <v>251399.5</v>
      </c>
      <c r="DT20" s="494"/>
      <c r="DU20" s="494"/>
      <c r="DV20" s="494"/>
      <c r="DW20" s="494"/>
      <c r="DX20" s="494"/>
      <c r="DY20" s="494"/>
      <c r="DZ20" s="494"/>
      <c r="EA20" s="494"/>
      <c r="EB20" s="494"/>
      <c r="EC20" s="494"/>
      <c r="ED20" s="494"/>
      <c r="EE20" s="494"/>
      <c r="EF20" s="494"/>
      <c r="EG20" s="494"/>
      <c r="EH20" s="494"/>
      <c r="EI20" s="494"/>
      <c r="EJ20" s="494"/>
      <c r="EK20" s="495"/>
      <c r="EL20" s="493">
        <f>EL33+EL42+EL51</f>
        <v>242042.4</v>
      </c>
      <c r="EM20" s="494"/>
      <c r="EN20" s="494"/>
      <c r="EO20" s="494"/>
      <c r="EP20" s="494"/>
      <c r="EQ20" s="494"/>
      <c r="ER20" s="494"/>
      <c r="ES20" s="494"/>
      <c r="ET20" s="494"/>
      <c r="EU20" s="494"/>
      <c r="EV20" s="494"/>
      <c r="EW20" s="494"/>
      <c r="EX20" s="494"/>
      <c r="EY20" s="494"/>
      <c r="EZ20" s="494"/>
      <c r="FA20" s="494"/>
      <c r="FB20" s="494"/>
      <c r="FC20" s="494"/>
      <c r="FD20" s="494"/>
      <c r="FE20" s="494"/>
      <c r="FF20" s="494"/>
      <c r="FG20" s="494"/>
      <c r="FH20" s="494"/>
      <c r="FI20" s="494"/>
      <c r="FJ20" s="494"/>
      <c r="FK20" s="494"/>
    </row>
    <row r="21" spans="1:167" x14ac:dyDescent="0.2">
      <c r="A21" s="504" t="s">
        <v>80</v>
      </c>
      <c r="B21" s="505"/>
      <c r="C21" s="505"/>
      <c r="D21" s="505"/>
      <c r="E21" s="505"/>
      <c r="F21" s="505"/>
      <c r="G21" s="506"/>
      <c r="H21" s="92"/>
      <c r="I21" s="513" t="s">
        <v>78</v>
      </c>
      <c r="J21" s="513"/>
      <c r="K21" s="513"/>
      <c r="L21" s="513"/>
      <c r="M21" s="513"/>
      <c r="N21" s="513"/>
      <c r="O21" s="513"/>
      <c r="P21" s="513"/>
      <c r="Q21" s="513"/>
      <c r="R21" s="513"/>
      <c r="S21" s="513"/>
      <c r="T21" s="513"/>
      <c r="U21" s="513"/>
      <c r="V21" s="513"/>
      <c r="W21" s="513"/>
      <c r="X21" s="513"/>
      <c r="Y21" s="513"/>
      <c r="Z21" s="513"/>
      <c r="AA21" s="513"/>
      <c r="AB21" s="513"/>
      <c r="AC21" s="513"/>
      <c r="AD21" s="513"/>
      <c r="AE21" s="513"/>
      <c r="AF21" s="513"/>
      <c r="AG21" s="513"/>
      <c r="AH21" s="513"/>
      <c r="AI21" s="513"/>
      <c r="AJ21" s="513"/>
      <c r="AK21" s="513"/>
      <c r="AL21" s="513"/>
      <c r="AM21" s="513"/>
      <c r="AN21" s="513"/>
      <c r="AO21" s="513"/>
      <c r="AP21" s="513"/>
      <c r="AQ21" s="513"/>
      <c r="AR21" s="513"/>
      <c r="AS21" s="513"/>
      <c r="AT21" s="514"/>
      <c r="AU21" s="493">
        <f>AU34+AU43+AU52</f>
        <v>144678300</v>
      </c>
      <c r="AV21" s="494"/>
      <c r="AW21" s="494"/>
      <c r="AX21" s="494"/>
      <c r="AY21" s="494"/>
      <c r="AZ21" s="494"/>
      <c r="BA21" s="494"/>
      <c r="BB21" s="494"/>
      <c r="BC21" s="494"/>
      <c r="BD21" s="494"/>
      <c r="BE21" s="494"/>
      <c r="BF21" s="494"/>
      <c r="BG21" s="494"/>
      <c r="BH21" s="494"/>
      <c r="BI21" s="494"/>
      <c r="BJ21" s="494"/>
      <c r="BK21" s="494"/>
      <c r="BL21" s="494"/>
      <c r="BM21" s="495"/>
      <c r="BN21" s="493" t="s">
        <v>18</v>
      </c>
      <c r="BO21" s="494"/>
      <c r="BP21" s="494"/>
      <c r="BQ21" s="494"/>
      <c r="BR21" s="494"/>
      <c r="BS21" s="494"/>
      <c r="BT21" s="494"/>
      <c r="BU21" s="494"/>
      <c r="BV21" s="494"/>
      <c r="BW21" s="494"/>
      <c r="BX21" s="494"/>
      <c r="BY21" s="494"/>
      <c r="BZ21" s="494"/>
      <c r="CA21" s="494"/>
      <c r="CB21" s="494"/>
      <c r="CC21" s="494"/>
      <c r="CD21" s="494"/>
      <c r="CE21" s="494"/>
      <c r="CF21" s="495"/>
      <c r="CG21" s="493">
        <f>CG22+CG24+CG25</f>
        <v>781429957.4000001</v>
      </c>
      <c r="CH21" s="494"/>
      <c r="CI21" s="494"/>
      <c r="CJ21" s="494"/>
      <c r="CK21" s="494"/>
      <c r="CL21" s="494"/>
      <c r="CM21" s="494"/>
      <c r="CN21" s="494"/>
      <c r="CO21" s="494"/>
      <c r="CP21" s="494"/>
      <c r="CQ21" s="494"/>
      <c r="CR21" s="494"/>
      <c r="CS21" s="494"/>
      <c r="CT21" s="494"/>
      <c r="CU21" s="494"/>
      <c r="CV21" s="494"/>
      <c r="CW21" s="494"/>
      <c r="CX21" s="494"/>
      <c r="CY21" s="495"/>
      <c r="CZ21" s="493">
        <f>CZ22+CZ24+CZ25</f>
        <v>5374504.5</v>
      </c>
      <c r="DA21" s="494"/>
      <c r="DB21" s="494"/>
      <c r="DC21" s="494"/>
      <c r="DD21" s="494"/>
      <c r="DE21" s="494"/>
      <c r="DF21" s="494"/>
      <c r="DG21" s="494"/>
      <c r="DH21" s="494"/>
      <c r="DI21" s="494"/>
      <c r="DJ21" s="494"/>
      <c r="DK21" s="494"/>
      <c r="DL21" s="494"/>
      <c r="DM21" s="494"/>
      <c r="DN21" s="494"/>
      <c r="DO21" s="494"/>
      <c r="DP21" s="494"/>
      <c r="DQ21" s="494"/>
      <c r="DR21" s="495"/>
      <c r="DS21" s="493">
        <f>DS22+DS24+DS25</f>
        <v>83402365.599999994</v>
      </c>
      <c r="DT21" s="494"/>
      <c r="DU21" s="494"/>
      <c r="DV21" s="494"/>
      <c r="DW21" s="494"/>
      <c r="DX21" s="494"/>
      <c r="DY21" s="494"/>
      <c r="DZ21" s="494"/>
      <c r="EA21" s="494"/>
      <c r="EB21" s="494"/>
      <c r="EC21" s="494"/>
      <c r="ED21" s="494"/>
      <c r="EE21" s="494"/>
      <c r="EF21" s="494"/>
      <c r="EG21" s="494"/>
      <c r="EH21" s="494"/>
      <c r="EI21" s="494"/>
      <c r="EJ21" s="494"/>
      <c r="EK21" s="495"/>
      <c r="EL21" s="493">
        <f>EL22+EL24+EL25</f>
        <v>81796984.600000009</v>
      </c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4"/>
      <c r="EX21" s="494"/>
      <c r="EY21" s="494"/>
      <c r="EZ21" s="494"/>
      <c r="FA21" s="494"/>
      <c r="FB21" s="494"/>
      <c r="FC21" s="494"/>
      <c r="FD21" s="494"/>
      <c r="FE21" s="494"/>
      <c r="FF21" s="494"/>
      <c r="FG21" s="494"/>
      <c r="FH21" s="494"/>
      <c r="FI21" s="494"/>
      <c r="FJ21" s="494"/>
      <c r="FK21" s="494"/>
    </row>
    <row r="22" spans="1:167" x14ac:dyDescent="0.2">
      <c r="A22" s="479" t="s">
        <v>82</v>
      </c>
      <c r="B22" s="480"/>
      <c r="C22" s="480"/>
      <c r="D22" s="480"/>
      <c r="E22" s="480"/>
      <c r="F22" s="480"/>
      <c r="G22" s="481"/>
      <c r="H22" s="93"/>
      <c r="I22" s="485" t="s">
        <v>17</v>
      </c>
      <c r="J22" s="485"/>
      <c r="K22" s="485"/>
      <c r="L22" s="485"/>
      <c r="M22" s="485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485"/>
      <c r="AF22" s="485"/>
      <c r="AG22" s="485"/>
      <c r="AH22" s="485"/>
      <c r="AI22" s="485"/>
      <c r="AJ22" s="485"/>
      <c r="AK22" s="485"/>
      <c r="AL22" s="485"/>
      <c r="AM22" s="485"/>
      <c r="AN22" s="485"/>
      <c r="AO22" s="485"/>
      <c r="AP22" s="485"/>
      <c r="AQ22" s="485"/>
      <c r="AR22" s="485"/>
      <c r="AS22" s="485"/>
      <c r="AT22" s="486"/>
      <c r="AU22" s="463" t="s">
        <v>18</v>
      </c>
      <c r="AV22" s="464"/>
      <c r="AW22" s="464"/>
      <c r="AX22" s="464"/>
      <c r="AY22" s="464"/>
      <c r="AZ22" s="464"/>
      <c r="BA22" s="464"/>
      <c r="BB22" s="464"/>
      <c r="BC22" s="464"/>
      <c r="BD22" s="464"/>
      <c r="BE22" s="464"/>
      <c r="BF22" s="464"/>
      <c r="BG22" s="464"/>
      <c r="BH22" s="464"/>
      <c r="BI22" s="464"/>
      <c r="BJ22" s="464"/>
      <c r="BK22" s="464"/>
      <c r="BL22" s="464"/>
      <c r="BM22" s="465"/>
      <c r="BN22" s="463" t="s">
        <v>18</v>
      </c>
      <c r="BO22" s="464"/>
      <c r="BP22" s="464"/>
      <c r="BQ22" s="464"/>
      <c r="BR22" s="464"/>
      <c r="BS22" s="464"/>
      <c r="BT22" s="464"/>
      <c r="BU22" s="464"/>
      <c r="BV22" s="464"/>
      <c r="BW22" s="464"/>
      <c r="BX22" s="464"/>
      <c r="BY22" s="464"/>
      <c r="BZ22" s="464"/>
      <c r="CA22" s="464"/>
      <c r="CB22" s="464"/>
      <c r="CC22" s="464"/>
      <c r="CD22" s="464"/>
      <c r="CE22" s="464"/>
      <c r="CF22" s="465"/>
      <c r="CG22" s="463">
        <f>CG35+CG44+CG53</f>
        <v>781429957.4000001</v>
      </c>
      <c r="CH22" s="464"/>
      <c r="CI22" s="464"/>
      <c r="CJ22" s="464"/>
      <c r="CK22" s="464"/>
      <c r="CL22" s="464"/>
      <c r="CM22" s="464"/>
      <c r="CN22" s="464"/>
      <c r="CO22" s="464"/>
      <c r="CP22" s="464"/>
      <c r="CQ22" s="464"/>
      <c r="CR22" s="464"/>
      <c r="CS22" s="464"/>
      <c r="CT22" s="464"/>
      <c r="CU22" s="464"/>
      <c r="CV22" s="464"/>
      <c r="CW22" s="464"/>
      <c r="CX22" s="464"/>
      <c r="CY22" s="465"/>
      <c r="CZ22" s="463">
        <f>CZ35+CZ44+CZ53</f>
        <v>5374504.5</v>
      </c>
      <c r="DA22" s="464"/>
      <c r="DB22" s="464"/>
      <c r="DC22" s="464"/>
      <c r="DD22" s="464"/>
      <c r="DE22" s="464"/>
      <c r="DF22" s="464"/>
      <c r="DG22" s="464"/>
      <c r="DH22" s="464"/>
      <c r="DI22" s="464"/>
      <c r="DJ22" s="464"/>
      <c r="DK22" s="464"/>
      <c r="DL22" s="464"/>
      <c r="DM22" s="464"/>
      <c r="DN22" s="464"/>
      <c r="DO22" s="464"/>
      <c r="DP22" s="464"/>
      <c r="DQ22" s="464"/>
      <c r="DR22" s="465"/>
      <c r="DS22" s="463">
        <f>DS35+DS44+DS53</f>
        <v>83402365.599999994</v>
      </c>
      <c r="DT22" s="464"/>
      <c r="DU22" s="464"/>
      <c r="DV22" s="464"/>
      <c r="DW22" s="464"/>
      <c r="DX22" s="464"/>
      <c r="DY22" s="464"/>
      <c r="DZ22" s="464"/>
      <c r="EA22" s="464"/>
      <c r="EB22" s="464"/>
      <c r="EC22" s="464"/>
      <c r="ED22" s="464"/>
      <c r="EE22" s="464"/>
      <c r="EF22" s="464"/>
      <c r="EG22" s="464"/>
      <c r="EH22" s="464"/>
      <c r="EI22" s="464"/>
      <c r="EJ22" s="464"/>
      <c r="EK22" s="465"/>
      <c r="EL22" s="463">
        <f>EL35+EL44+EL53</f>
        <v>81796984.600000009</v>
      </c>
      <c r="EM22" s="464"/>
      <c r="EN22" s="464"/>
      <c r="EO22" s="464"/>
      <c r="EP22" s="464"/>
      <c r="EQ22" s="464"/>
      <c r="ER22" s="464"/>
      <c r="ES22" s="464"/>
      <c r="ET22" s="464"/>
      <c r="EU22" s="464"/>
      <c r="EV22" s="464"/>
      <c r="EW22" s="464"/>
      <c r="EX22" s="464"/>
      <c r="EY22" s="464"/>
      <c r="EZ22" s="464"/>
      <c r="FA22" s="464"/>
      <c r="FB22" s="464"/>
      <c r="FC22" s="464"/>
      <c r="FD22" s="464"/>
      <c r="FE22" s="464"/>
      <c r="FF22" s="464"/>
      <c r="FG22" s="464"/>
      <c r="FH22" s="464"/>
      <c r="FI22" s="464"/>
      <c r="FJ22" s="464"/>
      <c r="FK22" s="464"/>
    </row>
    <row r="23" spans="1:167" x14ac:dyDescent="0.2">
      <c r="A23" s="482"/>
      <c r="B23" s="483"/>
      <c r="C23" s="483"/>
      <c r="D23" s="483"/>
      <c r="E23" s="483"/>
      <c r="F23" s="483"/>
      <c r="G23" s="484"/>
      <c r="H23" s="85"/>
      <c r="I23" s="469" t="s">
        <v>127</v>
      </c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469"/>
      <c r="AM23" s="469"/>
      <c r="AN23" s="469"/>
      <c r="AO23" s="469"/>
      <c r="AP23" s="469"/>
      <c r="AQ23" s="469"/>
      <c r="AR23" s="469"/>
      <c r="AS23" s="469"/>
      <c r="AT23" s="470"/>
      <c r="AU23" s="466"/>
      <c r="AV23" s="467"/>
      <c r="AW23" s="467"/>
      <c r="AX23" s="467"/>
      <c r="AY23" s="467"/>
      <c r="AZ23" s="467"/>
      <c r="BA23" s="467"/>
      <c r="BB23" s="467"/>
      <c r="BC23" s="467"/>
      <c r="BD23" s="467"/>
      <c r="BE23" s="467"/>
      <c r="BF23" s="467"/>
      <c r="BG23" s="467"/>
      <c r="BH23" s="467"/>
      <c r="BI23" s="467"/>
      <c r="BJ23" s="467"/>
      <c r="BK23" s="467"/>
      <c r="BL23" s="467"/>
      <c r="BM23" s="468"/>
      <c r="BN23" s="466"/>
      <c r="BO23" s="467"/>
      <c r="BP23" s="467"/>
      <c r="BQ23" s="467"/>
      <c r="BR23" s="467"/>
      <c r="BS23" s="467"/>
      <c r="BT23" s="467"/>
      <c r="BU23" s="467"/>
      <c r="BV23" s="467"/>
      <c r="BW23" s="467"/>
      <c r="BX23" s="467"/>
      <c r="BY23" s="467"/>
      <c r="BZ23" s="467"/>
      <c r="CA23" s="467"/>
      <c r="CB23" s="467"/>
      <c r="CC23" s="467"/>
      <c r="CD23" s="467"/>
      <c r="CE23" s="467"/>
      <c r="CF23" s="468"/>
      <c r="CG23" s="466"/>
      <c r="CH23" s="467"/>
      <c r="CI23" s="467"/>
      <c r="CJ23" s="467"/>
      <c r="CK23" s="467"/>
      <c r="CL23" s="467"/>
      <c r="CM23" s="467"/>
      <c r="CN23" s="467"/>
      <c r="CO23" s="467"/>
      <c r="CP23" s="467"/>
      <c r="CQ23" s="467"/>
      <c r="CR23" s="467"/>
      <c r="CS23" s="467"/>
      <c r="CT23" s="467"/>
      <c r="CU23" s="467"/>
      <c r="CV23" s="467"/>
      <c r="CW23" s="467"/>
      <c r="CX23" s="467"/>
      <c r="CY23" s="468"/>
      <c r="CZ23" s="466"/>
      <c r="DA23" s="467"/>
      <c r="DB23" s="467"/>
      <c r="DC23" s="467"/>
      <c r="DD23" s="467"/>
      <c r="DE23" s="467"/>
      <c r="DF23" s="467"/>
      <c r="DG23" s="467"/>
      <c r="DH23" s="467"/>
      <c r="DI23" s="467"/>
      <c r="DJ23" s="467"/>
      <c r="DK23" s="467"/>
      <c r="DL23" s="467"/>
      <c r="DM23" s="467"/>
      <c r="DN23" s="467"/>
      <c r="DO23" s="467"/>
      <c r="DP23" s="467"/>
      <c r="DQ23" s="467"/>
      <c r="DR23" s="468"/>
      <c r="DS23" s="466"/>
      <c r="DT23" s="467"/>
      <c r="DU23" s="467"/>
      <c r="DV23" s="467"/>
      <c r="DW23" s="467"/>
      <c r="DX23" s="467"/>
      <c r="DY23" s="467"/>
      <c r="DZ23" s="467"/>
      <c r="EA23" s="467"/>
      <c r="EB23" s="467"/>
      <c r="EC23" s="467"/>
      <c r="ED23" s="467"/>
      <c r="EE23" s="467"/>
      <c r="EF23" s="467"/>
      <c r="EG23" s="467"/>
      <c r="EH23" s="467"/>
      <c r="EI23" s="467"/>
      <c r="EJ23" s="467"/>
      <c r="EK23" s="468"/>
      <c r="EL23" s="466"/>
      <c r="EM23" s="467"/>
      <c r="EN23" s="467"/>
      <c r="EO23" s="467"/>
      <c r="EP23" s="467"/>
      <c r="EQ23" s="467"/>
      <c r="ER23" s="467"/>
      <c r="ES23" s="467"/>
      <c r="ET23" s="467"/>
      <c r="EU23" s="467"/>
      <c r="EV23" s="467"/>
      <c r="EW23" s="467"/>
      <c r="EX23" s="467"/>
      <c r="EY23" s="467"/>
      <c r="EZ23" s="467"/>
      <c r="FA23" s="467"/>
      <c r="FB23" s="467"/>
      <c r="FC23" s="467"/>
      <c r="FD23" s="467"/>
      <c r="FE23" s="467"/>
      <c r="FF23" s="467"/>
      <c r="FG23" s="467"/>
      <c r="FH23" s="467"/>
      <c r="FI23" s="467"/>
      <c r="FJ23" s="467"/>
      <c r="FK23" s="467"/>
    </row>
    <row r="24" spans="1:167" x14ac:dyDescent="0.2">
      <c r="A24" s="474" t="s">
        <v>83</v>
      </c>
      <c r="B24" s="475"/>
      <c r="C24" s="475"/>
      <c r="D24" s="475"/>
      <c r="E24" s="475"/>
      <c r="F24" s="475"/>
      <c r="G24" s="476"/>
      <c r="H24" s="93"/>
      <c r="I24" s="485" t="s">
        <v>126</v>
      </c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5"/>
      <c r="AP24" s="485"/>
      <c r="AQ24" s="485"/>
      <c r="AR24" s="485"/>
      <c r="AS24" s="485"/>
      <c r="AT24" s="486"/>
      <c r="AU24" s="463" t="s">
        <v>18</v>
      </c>
      <c r="AV24" s="464"/>
      <c r="AW24" s="464"/>
      <c r="AX24" s="464"/>
      <c r="AY24" s="464"/>
      <c r="AZ24" s="464"/>
      <c r="BA24" s="464"/>
      <c r="BB24" s="464"/>
      <c r="BC24" s="464"/>
      <c r="BD24" s="464"/>
      <c r="BE24" s="464"/>
      <c r="BF24" s="464"/>
      <c r="BG24" s="464"/>
      <c r="BH24" s="464"/>
      <c r="BI24" s="464"/>
      <c r="BJ24" s="464"/>
      <c r="BK24" s="464"/>
      <c r="BL24" s="464"/>
      <c r="BM24" s="465"/>
      <c r="BN24" s="463" t="s">
        <v>18</v>
      </c>
      <c r="BO24" s="464"/>
      <c r="BP24" s="464"/>
      <c r="BQ24" s="464"/>
      <c r="BR24" s="464"/>
      <c r="BS24" s="464"/>
      <c r="BT24" s="464"/>
      <c r="BU24" s="464"/>
      <c r="BV24" s="464"/>
      <c r="BW24" s="464"/>
      <c r="BX24" s="464"/>
      <c r="BY24" s="464"/>
      <c r="BZ24" s="464"/>
      <c r="CA24" s="464"/>
      <c r="CB24" s="464"/>
      <c r="CC24" s="464"/>
      <c r="CD24" s="464"/>
      <c r="CE24" s="464"/>
      <c r="CF24" s="465"/>
      <c r="CG24" s="463">
        <f>CG37+CG46+CG55</f>
        <v>0</v>
      </c>
      <c r="CH24" s="464"/>
      <c r="CI24" s="464"/>
      <c r="CJ24" s="464"/>
      <c r="CK24" s="464"/>
      <c r="CL24" s="464"/>
      <c r="CM24" s="464"/>
      <c r="CN24" s="464"/>
      <c r="CO24" s="464"/>
      <c r="CP24" s="464"/>
      <c r="CQ24" s="464"/>
      <c r="CR24" s="464"/>
      <c r="CS24" s="464"/>
      <c r="CT24" s="464"/>
      <c r="CU24" s="464"/>
      <c r="CV24" s="464"/>
      <c r="CW24" s="464"/>
      <c r="CX24" s="464"/>
      <c r="CY24" s="465"/>
      <c r="CZ24" s="463">
        <f>CZ37+CZ46+CZ55</f>
        <v>0</v>
      </c>
      <c r="DA24" s="464"/>
      <c r="DB24" s="464"/>
      <c r="DC24" s="464"/>
      <c r="DD24" s="464"/>
      <c r="DE24" s="464"/>
      <c r="DF24" s="464"/>
      <c r="DG24" s="464"/>
      <c r="DH24" s="464"/>
      <c r="DI24" s="464"/>
      <c r="DJ24" s="464"/>
      <c r="DK24" s="464"/>
      <c r="DL24" s="464"/>
      <c r="DM24" s="464"/>
      <c r="DN24" s="464"/>
      <c r="DO24" s="464"/>
      <c r="DP24" s="464"/>
      <c r="DQ24" s="464"/>
      <c r="DR24" s="465"/>
      <c r="DS24" s="463">
        <f>DS37+DS46+DS55</f>
        <v>0</v>
      </c>
      <c r="DT24" s="464"/>
      <c r="DU24" s="464"/>
      <c r="DV24" s="464"/>
      <c r="DW24" s="464"/>
      <c r="DX24" s="464"/>
      <c r="DY24" s="464"/>
      <c r="DZ24" s="464"/>
      <c r="EA24" s="464"/>
      <c r="EB24" s="464"/>
      <c r="EC24" s="464"/>
      <c r="ED24" s="464"/>
      <c r="EE24" s="464"/>
      <c r="EF24" s="464"/>
      <c r="EG24" s="464"/>
      <c r="EH24" s="464"/>
      <c r="EI24" s="464"/>
      <c r="EJ24" s="464"/>
      <c r="EK24" s="465"/>
      <c r="EL24" s="493">
        <f>EL37+EL46+EL55</f>
        <v>0</v>
      </c>
      <c r="EM24" s="494"/>
      <c r="EN24" s="494"/>
      <c r="EO24" s="494"/>
      <c r="EP24" s="494"/>
      <c r="EQ24" s="494"/>
      <c r="ER24" s="494"/>
      <c r="ES24" s="494"/>
      <c r="ET24" s="494"/>
      <c r="EU24" s="494"/>
      <c r="EV24" s="494"/>
      <c r="EW24" s="494"/>
      <c r="EX24" s="494"/>
      <c r="EY24" s="494"/>
      <c r="EZ24" s="494"/>
      <c r="FA24" s="494"/>
      <c r="FB24" s="494"/>
      <c r="FC24" s="494"/>
      <c r="FD24" s="494"/>
      <c r="FE24" s="494"/>
      <c r="FF24" s="494"/>
      <c r="FG24" s="494"/>
      <c r="FH24" s="494"/>
      <c r="FI24" s="494"/>
      <c r="FJ24" s="494"/>
      <c r="FK24" s="494"/>
    </row>
    <row r="25" spans="1:167" x14ac:dyDescent="0.2">
      <c r="A25" s="504" t="s">
        <v>84</v>
      </c>
      <c r="B25" s="505"/>
      <c r="C25" s="505"/>
      <c r="D25" s="505"/>
      <c r="E25" s="505"/>
      <c r="F25" s="505"/>
      <c r="G25" s="506"/>
      <c r="H25" s="92"/>
      <c r="I25" s="507" t="s">
        <v>81</v>
      </c>
      <c r="J25" s="507"/>
      <c r="K25" s="507"/>
      <c r="L25" s="507"/>
      <c r="M25" s="507"/>
      <c r="N25" s="507"/>
      <c r="O25" s="507"/>
      <c r="P25" s="507"/>
      <c r="Q25" s="507"/>
      <c r="R25" s="507"/>
      <c r="S25" s="507"/>
      <c r="T25" s="507"/>
      <c r="U25" s="507"/>
      <c r="V25" s="507"/>
      <c r="W25" s="507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7"/>
      <c r="AR25" s="507"/>
      <c r="AS25" s="507"/>
      <c r="AT25" s="508"/>
      <c r="AU25" s="493" t="s">
        <v>18</v>
      </c>
      <c r="AV25" s="494"/>
      <c r="AW25" s="494"/>
      <c r="AX25" s="494"/>
      <c r="AY25" s="494"/>
      <c r="AZ25" s="494"/>
      <c r="BA25" s="494"/>
      <c r="BB25" s="494"/>
      <c r="BC25" s="494"/>
      <c r="BD25" s="494"/>
      <c r="BE25" s="494"/>
      <c r="BF25" s="494"/>
      <c r="BG25" s="494"/>
      <c r="BH25" s="494"/>
      <c r="BI25" s="494"/>
      <c r="BJ25" s="494"/>
      <c r="BK25" s="494"/>
      <c r="BL25" s="494"/>
      <c r="BM25" s="495"/>
      <c r="BN25" s="493" t="s">
        <v>18</v>
      </c>
      <c r="BO25" s="494"/>
      <c r="BP25" s="494"/>
      <c r="BQ25" s="494"/>
      <c r="BR25" s="494"/>
      <c r="BS25" s="494"/>
      <c r="BT25" s="494"/>
      <c r="BU25" s="494"/>
      <c r="BV25" s="494"/>
      <c r="BW25" s="494"/>
      <c r="BX25" s="494"/>
      <c r="BY25" s="494"/>
      <c r="BZ25" s="494"/>
      <c r="CA25" s="494"/>
      <c r="CB25" s="494"/>
      <c r="CC25" s="494"/>
      <c r="CD25" s="494"/>
      <c r="CE25" s="494"/>
      <c r="CF25" s="495"/>
      <c r="CG25" s="493">
        <f>CG38+CG47+CG56</f>
        <v>0</v>
      </c>
      <c r="CH25" s="494"/>
      <c r="CI25" s="494"/>
      <c r="CJ25" s="494"/>
      <c r="CK25" s="494"/>
      <c r="CL25" s="494"/>
      <c r="CM25" s="494"/>
      <c r="CN25" s="494"/>
      <c r="CO25" s="494"/>
      <c r="CP25" s="494"/>
      <c r="CQ25" s="494"/>
      <c r="CR25" s="494"/>
      <c r="CS25" s="494"/>
      <c r="CT25" s="494"/>
      <c r="CU25" s="494"/>
      <c r="CV25" s="494"/>
      <c r="CW25" s="494"/>
      <c r="CX25" s="494"/>
      <c r="CY25" s="495"/>
      <c r="CZ25" s="493">
        <f>CZ38+CZ47+CZ56</f>
        <v>0</v>
      </c>
      <c r="DA25" s="494"/>
      <c r="DB25" s="494"/>
      <c r="DC25" s="494"/>
      <c r="DD25" s="494"/>
      <c r="DE25" s="494"/>
      <c r="DF25" s="494"/>
      <c r="DG25" s="494"/>
      <c r="DH25" s="494"/>
      <c r="DI25" s="494"/>
      <c r="DJ25" s="494"/>
      <c r="DK25" s="494"/>
      <c r="DL25" s="494"/>
      <c r="DM25" s="494"/>
      <c r="DN25" s="494"/>
      <c r="DO25" s="494"/>
      <c r="DP25" s="494"/>
      <c r="DQ25" s="494"/>
      <c r="DR25" s="495"/>
      <c r="DS25" s="493">
        <f>DS38+DS47+DS56</f>
        <v>0</v>
      </c>
      <c r="DT25" s="494"/>
      <c r="DU25" s="494"/>
      <c r="DV25" s="494"/>
      <c r="DW25" s="494"/>
      <c r="DX25" s="494"/>
      <c r="DY25" s="494"/>
      <c r="DZ25" s="494"/>
      <c r="EA25" s="494"/>
      <c r="EB25" s="494"/>
      <c r="EC25" s="494"/>
      <c r="ED25" s="494"/>
      <c r="EE25" s="494"/>
      <c r="EF25" s="494"/>
      <c r="EG25" s="494"/>
      <c r="EH25" s="494"/>
      <c r="EI25" s="494"/>
      <c r="EJ25" s="494"/>
      <c r="EK25" s="495"/>
      <c r="EL25" s="493">
        <f>EL38+EL47+EL56</f>
        <v>0</v>
      </c>
      <c r="EM25" s="494"/>
      <c r="EN25" s="494"/>
      <c r="EO25" s="494"/>
      <c r="EP25" s="494"/>
      <c r="EQ25" s="494"/>
      <c r="ER25" s="494"/>
      <c r="ES25" s="494"/>
      <c r="ET25" s="494"/>
      <c r="EU25" s="494"/>
      <c r="EV25" s="494"/>
      <c r="EW25" s="494"/>
      <c r="EX25" s="494"/>
      <c r="EY25" s="494"/>
      <c r="EZ25" s="494"/>
      <c r="FA25" s="494"/>
      <c r="FB25" s="494"/>
      <c r="FC25" s="494"/>
      <c r="FD25" s="494"/>
      <c r="FE25" s="494"/>
      <c r="FF25" s="494"/>
      <c r="FG25" s="494"/>
      <c r="FH25" s="494"/>
      <c r="FI25" s="494"/>
      <c r="FJ25" s="494"/>
      <c r="FK25" s="494"/>
    </row>
    <row r="26" spans="1:167" ht="38.25" customHeight="1" x14ac:dyDescent="0.2">
      <c r="A26" s="499" t="s">
        <v>32</v>
      </c>
      <c r="B26" s="500"/>
      <c r="C26" s="500"/>
      <c r="D26" s="500"/>
      <c r="E26" s="500"/>
      <c r="F26" s="500"/>
      <c r="G26" s="501"/>
      <c r="H26" s="92"/>
      <c r="I26" s="502" t="s">
        <v>128</v>
      </c>
      <c r="J26" s="502"/>
      <c r="K26" s="502"/>
      <c r="L26" s="502"/>
      <c r="M26" s="502"/>
      <c r="N26" s="502"/>
      <c r="O26" s="502"/>
      <c r="P26" s="502"/>
      <c r="Q26" s="502"/>
      <c r="R26" s="502"/>
      <c r="S26" s="502"/>
      <c r="T26" s="502"/>
      <c r="U26" s="502"/>
      <c r="V26" s="502"/>
      <c r="W26" s="502"/>
      <c r="X26" s="502"/>
      <c r="Y26" s="502"/>
      <c r="Z26" s="502"/>
      <c r="AA26" s="502"/>
      <c r="AB26" s="502"/>
      <c r="AC26" s="502"/>
      <c r="AD26" s="502"/>
      <c r="AE26" s="502"/>
      <c r="AF26" s="502"/>
      <c r="AG26" s="502"/>
      <c r="AH26" s="502"/>
      <c r="AI26" s="502"/>
      <c r="AJ26" s="502"/>
      <c r="AK26" s="502"/>
      <c r="AL26" s="502"/>
      <c r="AM26" s="502"/>
      <c r="AN26" s="502"/>
      <c r="AO26" s="502"/>
      <c r="AP26" s="502"/>
      <c r="AQ26" s="502"/>
      <c r="AR26" s="502"/>
      <c r="AS26" s="502"/>
      <c r="AT26" s="503"/>
      <c r="AU26" s="490">
        <f>AU27+AU33+AU34</f>
        <v>193106900</v>
      </c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2"/>
      <c r="BN26" s="490">
        <f>BN27+BN33</f>
        <v>56757422.399999999</v>
      </c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2"/>
      <c r="CG26" s="490">
        <f>CG27+CG33+CG34</f>
        <v>812599764.70000005</v>
      </c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2"/>
      <c r="CZ26" s="490">
        <f>CZ27+CZ33+CZ34</f>
        <v>5455540.7000000002</v>
      </c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2"/>
      <c r="DS26" s="490">
        <f>DS27+DS33+DS34</f>
        <v>83857251.099999994</v>
      </c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2"/>
      <c r="EL26" s="490">
        <f>EL27+EL33+EL34</f>
        <v>82186900.400000006</v>
      </c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</row>
    <row r="27" spans="1:167" ht="12" customHeight="1" x14ac:dyDescent="0.2">
      <c r="A27" s="479" t="s">
        <v>31</v>
      </c>
      <c r="B27" s="480"/>
      <c r="C27" s="480"/>
      <c r="D27" s="480"/>
      <c r="E27" s="480"/>
      <c r="F27" s="480"/>
      <c r="G27" s="481"/>
      <c r="H27" s="93"/>
      <c r="I27" s="555" t="s">
        <v>17</v>
      </c>
      <c r="J27" s="555"/>
      <c r="K27" s="555"/>
      <c r="L27" s="555"/>
      <c r="M27" s="555"/>
      <c r="N27" s="555"/>
      <c r="O27" s="555"/>
      <c r="P27" s="555"/>
      <c r="Q27" s="555"/>
      <c r="R27" s="555"/>
      <c r="S27" s="555"/>
      <c r="T27" s="555"/>
      <c r="U27" s="555"/>
      <c r="V27" s="555"/>
      <c r="W27" s="555"/>
      <c r="X27" s="555"/>
      <c r="Y27" s="555"/>
      <c r="Z27" s="555"/>
      <c r="AA27" s="555"/>
      <c r="AB27" s="555"/>
      <c r="AC27" s="555"/>
      <c r="AD27" s="555"/>
      <c r="AE27" s="555"/>
      <c r="AF27" s="555"/>
      <c r="AG27" s="555"/>
      <c r="AH27" s="555"/>
      <c r="AI27" s="555"/>
      <c r="AJ27" s="555"/>
      <c r="AK27" s="555"/>
      <c r="AL27" s="555"/>
      <c r="AM27" s="555"/>
      <c r="AN27" s="555"/>
      <c r="AO27" s="555"/>
      <c r="AP27" s="555"/>
      <c r="AQ27" s="555"/>
      <c r="AR27" s="555"/>
      <c r="AS27" s="555"/>
      <c r="AT27" s="556"/>
      <c r="AU27" s="457">
        <f>'[1]ГА ФЦП "РТС"'!AU27:BM28+[1]ЕСОрВД!AU27</f>
        <v>46275500</v>
      </c>
      <c r="AV27" s="458"/>
      <c r="AW27" s="458"/>
      <c r="AX27" s="458"/>
      <c r="AY27" s="458"/>
      <c r="AZ27" s="458"/>
      <c r="BA27" s="458"/>
      <c r="BB27" s="458"/>
      <c r="BC27" s="458"/>
      <c r="BD27" s="458"/>
      <c r="BE27" s="458"/>
      <c r="BF27" s="458"/>
      <c r="BG27" s="458"/>
      <c r="BH27" s="458"/>
      <c r="BI27" s="458"/>
      <c r="BJ27" s="458"/>
      <c r="BK27" s="458"/>
      <c r="BL27" s="458"/>
      <c r="BM27" s="459"/>
      <c r="BN27" s="457">
        <f>'[1]ГА ФЦП "РТС"'!BN27:CF28+[1]ЕСОрВД!BN27</f>
        <v>54598322.399999999</v>
      </c>
      <c r="BO27" s="458"/>
      <c r="BP27" s="458"/>
      <c r="BQ27" s="458"/>
      <c r="BR27" s="458"/>
      <c r="BS27" s="458"/>
      <c r="BT27" s="458"/>
      <c r="BU27" s="458"/>
      <c r="BV27" s="458"/>
      <c r="BW27" s="458"/>
      <c r="BX27" s="458"/>
      <c r="BY27" s="458"/>
      <c r="BZ27" s="458"/>
      <c r="CA27" s="458"/>
      <c r="CB27" s="458"/>
      <c r="CC27" s="458"/>
      <c r="CD27" s="458"/>
      <c r="CE27" s="458"/>
      <c r="CF27" s="459"/>
      <c r="CG27" s="457">
        <f>'[1]ГА ФЦП "РТС"'!CG27:CY28+[1]ЕСОрВД!CG27</f>
        <v>30988278.599999998</v>
      </c>
      <c r="CH27" s="458"/>
      <c r="CI27" s="458"/>
      <c r="CJ27" s="458"/>
      <c r="CK27" s="458"/>
      <c r="CL27" s="458"/>
      <c r="CM27" s="458"/>
      <c r="CN27" s="458"/>
      <c r="CO27" s="458"/>
      <c r="CP27" s="458"/>
      <c r="CQ27" s="458"/>
      <c r="CR27" s="458"/>
      <c r="CS27" s="458"/>
      <c r="CT27" s="458"/>
      <c r="CU27" s="458"/>
      <c r="CV27" s="458"/>
      <c r="CW27" s="458"/>
      <c r="CX27" s="458"/>
      <c r="CY27" s="459"/>
      <c r="CZ27" s="457">
        <f>'[1]ГА ФЦП "РТС"'!CZ27:DR28+[1]ЕСОрВД!CZ27</f>
        <v>92989.2</v>
      </c>
      <c r="DA27" s="458"/>
      <c r="DB27" s="458"/>
      <c r="DC27" s="458"/>
      <c r="DD27" s="458"/>
      <c r="DE27" s="458"/>
      <c r="DF27" s="458"/>
      <c r="DG27" s="458"/>
      <c r="DH27" s="458"/>
      <c r="DI27" s="458"/>
      <c r="DJ27" s="458"/>
      <c r="DK27" s="458"/>
      <c r="DL27" s="458"/>
      <c r="DM27" s="458"/>
      <c r="DN27" s="458"/>
      <c r="DO27" s="458"/>
      <c r="DP27" s="458"/>
      <c r="DQ27" s="458"/>
      <c r="DR27" s="459"/>
      <c r="DS27" s="457">
        <f>'[1]ГА ФЦП "РТС"'!DS27:EK28+[1]ЕСОрВД!DS27</f>
        <v>207856</v>
      </c>
      <c r="DT27" s="458"/>
      <c r="DU27" s="458"/>
      <c r="DV27" s="458"/>
      <c r="DW27" s="458"/>
      <c r="DX27" s="458"/>
      <c r="DY27" s="458"/>
      <c r="DZ27" s="458"/>
      <c r="EA27" s="458"/>
      <c r="EB27" s="458"/>
      <c r="EC27" s="458"/>
      <c r="ED27" s="458"/>
      <c r="EE27" s="458"/>
      <c r="EF27" s="458"/>
      <c r="EG27" s="458"/>
      <c r="EH27" s="458"/>
      <c r="EI27" s="458"/>
      <c r="EJ27" s="458"/>
      <c r="EK27" s="459"/>
      <c r="EL27" s="457">
        <f>'[1]ГА ФЦП "РТС"'!EL27:FD28+[1]ЕСОрВД!EL27</f>
        <v>150173.4</v>
      </c>
      <c r="EM27" s="458"/>
      <c r="EN27" s="458"/>
      <c r="EO27" s="458"/>
      <c r="EP27" s="458"/>
      <c r="EQ27" s="458"/>
      <c r="ER27" s="458"/>
      <c r="ES27" s="458"/>
      <c r="ET27" s="458"/>
      <c r="EU27" s="458"/>
      <c r="EV27" s="458"/>
      <c r="EW27" s="458"/>
      <c r="EX27" s="458"/>
      <c r="EY27" s="458"/>
      <c r="EZ27" s="458"/>
      <c r="FA27" s="458"/>
      <c r="FB27" s="458"/>
      <c r="FC27" s="458"/>
      <c r="FD27" s="458"/>
      <c r="FE27" s="458"/>
      <c r="FF27" s="458"/>
      <c r="FG27" s="458"/>
      <c r="FH27" s="458"/>
      <c r="FI27" s="458"/>
      <c r="FJ27" s="458"/>
      <c r="FK27" s="458"/>
    </row>
    <row r="28" spans="1:167" ht="12" customHeight="1" x14ac:dyDescent="0.2">
      <c r="A28" s="482"/>
      <c r="B28" s="483"/>
      <c r="C28" s="483"/>
      <c r="D28" s="483"/>
      <c r="E28" s="483"/>
      <c r="F28" s="483"/>
      <c r="G28" s="484"/>
      <c r="H28" s="85"/>
      <c r="I28" s="545" t="s">
        <v>76</v>
      </c>
      <c r="J28" s="545"/>
      <c r="K28" s="545"/>
      <c r="L28" s="545"/>
      <c r="M28" s="545"/>
      <c r="N28" s="545"/>
      <c r="O28" s="545"/>
      <c r="P28" s="545"/>
      <c r="Q28" s="545"/>
      <c r="R28" s="545"/>
      <c r="S28" s="545"/>
      <c r="T28" s="545"/>
      <c r="U28" s="545"/>
      <c r="V28" s="545"/>
      <c r="W28" s="545"/>
      <c r="X28" s="545"/>
      <c r="Y28" s="545"/>
      <c r="Z28" s="545"/>
      <c r="AA28" s="545"/>
      <c r="AB28" s="545"/>
      <c r="AC28" s="545"/>
      <c r="AD28" s="545"/>
      <c r="AE28" s="545"/>
      <c r="AF28" s="545"/>
      <c r="AG28" s="545"/>
      <c r="AH28" s="545"/>
      <c r="AI28" s="545"/>
      <c r="AJ28" s="545"/>
      <c r="AK28" s="545"/>
      <c r="AL28" s="545"/>
      <c r="AM28" s="545"/>
      <c r="AN28" s="545"/>
      <c r="AO28" s="545"/>
      <c r="AP28" s="545"/>
      <c r="AQ28" s="545"/>
      <c r="AR28" s="545"/>
      <c r="AS28" s="545"/>
      <c r="AT28" s="546"/>
      <c r="AU28" s="487"/>
      <c r="AV28" s="488"/>
      <c r="AW28" s="488"/>
      <c r="AX28" s="488"/>
      <c r="AY28" s="488"/>
      <c r="AZ28" s="488"/>
      <c r="BA28" s="488"/>
      <c r="BB28" s="488"/>
      <c r="BC28" s="488"/>
      <c r="BD28" s="488"/>
      <c r="BE28" s="488"/>
      <c r="BF28" s="488"/>
      <c r="BG28" s="488"/>
      <c r="BH28" s="488"/>
      <c r="BI28" s="488"/>
      <c r="BJ28" s="488"/>
      <c r="BK28" s="488"/>
      <c r="BL28" s="488"/>
      <c r="BM28" s="489"/>
      <c r="BN28" s="487"/>
      <c r="BO28" s="488"/>
      <c r="BP28" s="488"/>
      <c r="BQ28" s="488"/>
      <c r="BR28" s="488"/>
      <c r="BS28" s="488"/>
      <c r="BT28" s="488"/>
      <c r="BU28" s="488"/>
      <c r="BV28" s="488"/>
      <c r="BW28" s="488"/>
      <c r="BX28" s="488"/>
      <c r="BY28" s="488"/>
      <c r="BZ28" s="488"/>
      <c r="CA28" s="488"/>
      <c r="CB28" s="488"/>
      <c r="CC28" s="488"/>
      <c r="CD28" s="488"/>
      <c r="CE28" s="488"/>
      <c r="CF28" s="489"/>
      <c r="CG28" s="487"/>
      <c r="CH28" s="488"/>
      <c r="CI28" s="488"/>
      <c r="CJ28" s="488"/>
      <c r="CK28" s="488"/>
      <c r="CL28" s="488"/>
      <c r="CM28" s="488"/>
      <c r="CN28" s="488"/>
      <c r="CO28" s="488"/>
      <c r="CP28" s="488"/>
      <c r="CQ28" s="488"/>
      <c r="CR28" s="488"/>
      <c r="CS28" s="488"/>
      <c r="CT28" s="488"/>
      <c r="CU28" s="488"/>
      <c r="CV28" s="488"/>
      <c r="CW28" s="488"/>
      <c r="CX28" s="488"/>
      <c r="CY28" s="489"/>
      <c r="CZ28" s="487"/>
      <c r="DA28" s="488"/>
      <c r="DB28" s="488"/>
      <c r="DC28" s="488"/>
      <c r="DD28" s="488"/>
      <c r="DE28" s="488"/>
      <c r="DF28" s="488"/>
      <c r="DG28" s="488"/>
      <c r="DH28" s="488"/>
      <c r="DI28" s="488"/>
      <c r="DJ28" s="488"/>
      <c r="DK28" s="488"/>
      <c r="DL28" s="488"/>
      <c r="DM28" s="488"/>
      <c r="DN28" s="488"/>
      <c r="DO28" s="488"/>
      <c r="DP28" s="488"/>
      <c r="DQ28" s="488"/>
      <c r="DR28" s="489"/>
      <c r="DS28" s="487"/>
      <c r="DT28" s="488"/>
      <c r="DU28" s="488"/>
      <c r="DV28" s="488"/>
      <c r="DW28" s="488"/>
      <c r="DX28" s="488"/>
      <c r="DY28" s="488"/>
      <c r="DZ28" s="488"/>
      <c r="EA28" s="488"/>
      <c r="EB28" s="488"/>
      <c r="EC28" s="488"/>
      <c r="ED28" s="488"/>
      <c r="EE28" s="488"/>
      <c r="EF28" s="488"/>
      <c r="EG28" s="488"/>
      <c r="EH28" s="488"/>
      <c r="EI28" s="488"/>
      <c r="EJ28" s="488"/>
      <c r="EK28" s="489"/>
      <c r="EL28" s="487"/>
      <c r="EM28" s="488"/>
      <c r="EN28" s="488"/>
      <c r="EO28" s="488"/>
      <c r="EP28" s="488"/>
      <c r="EQ28" s="488"/>
      <c r="ER28" s="488"/>
      <c r="ES28" s="488"/>
      <c r="ET28" s="488"/>
      <c r="EU28" s="488"/>
      <c r="EV28" s="488"/>
      <c r="EW28" s="488"/>
      <c r="EX28" s="488"/>
      <c r="EY28" s="488"/>
      <c r="EZ28" s="488"/>
      <c r="FA28" s="488"/>
      <c r="FB28" s="488"/>
      <c r="FC28" s="488"/>
      <c r="FD28" s="488"/>
      <c r="FE28" s="488"/>
      <c r="FF28" s="488"/>
      <c r="FG28" s="488"/>
      <c r="FH28" s="488"/>
      <c r="FI28" s="488"/>
      <c r="FJ28" s="488"/>
      <c r="FK28" s="488"/>
    </row>
    <row r="29" spans="1:167" s="90" customFormat="1" ht="39.75" customHeight="1" x14ac:dyDescent="0.2">
      <c r="A29" s="516"/>
      <c r="B29" s="517"/>
      <c r="C29" s="517"/>
      <c r="D29" s="517"/>
      <c r="E29" s="517"/>
      <c r="F29" s="517"/>
      <c r="G29" s="518"/>
      <c r="H29" s="516"/>
      <c r="I29" s="517"/>
      <c r="J29" s="517"/>
      <c r="K29" s="517"/>
      <c r="L29" s="517"/>
      <c r="M29" s="517"/>
      <c r="N29" s="517"/>
      <c r="O29" s="517"/>
      <c r="P29" s="517"/>
      <c r="Q29" s="517"/>
      <c r="R29" s="517"/>
      <c r="S29" s="517"/>
      <c r="T29" s="517"/>
      <c r="U29" s="517"/>
      <c r="V29" s="517"/>
      <c r="W29" s="517"/>
      <c r="X29" s="517"/>
      <c r="Y29" s="517"/>
      <c r="Z29" s="517"/>
      <c r="AA29" s="517"/>
      <c r="AB29" s="517"/>
      <c r="AC29" s="517"/>
      <c r="AD29" s="517"/>
      <c r="AE29" s="517"/>
      <c r="AF29" s="517"/>
      <c r="AG29" s="517"/>
      <c r="AH29" s="517"/>
      <c r="AI29" s="517"/>
      <c r="AJ29" s="517"/>
      <c r="AK29" s="517"/>
      <c r="AL29" s="517"/>
      <c r="AM29" s="517"/>
      <c r="AN29" s="517"/>
      <c r="AO29" s="517"/>
      <c r="AP29" s="517"/>
      <c r="AQ29" s="517"/>
      <c r="AR29" s="517"/>
      <c r="AS29" s="517"/>
      <c r="AT29" s="518"/>
      <c r="AU29" s="557" t="s">
        <v>67</v>
      </c>
      <c r="AV29" s="558"/>
      <c r="AW29" s="558"/>
      <c r="AX29" s="558"/>
      <c r="AY29" s="558"/>
      <c r="AZ29" s="558"/>
      <c r="BA29" s="558"/>
      <c r="BB29" s="558"/>
      <c r="BC29" s="558"/>
      <c r="BD29" s="558"/>
      <c r="BE29" s="558"/>
      <c r="BF29" s="558"/>
      <c r="BG29" s="558"/>
      <c r="BH29" s="558"/>
      <c r="BI29" s="558"/>
      <c r="BJ29" s="558"/>
      <c r="BK29" s="558"/>
      <c r="BL29" s="558"/>
      <c r="BM29" s="559"/>
      <c r="BN29" s="557" t="s">
        <v>68</v>
      </c>
      <c r="BO29" s="558"/>
      <c r="BP29" s="558"/>
      <c r="BQ29" s="558"/>
      <c r="BR29" s="558"/>
      <c r="BS29" s="558"/>
      <c r="BT29" s="558"/>
      <c r="BU29" s="558"/>
      <c r="BV29" s="558"/>
      <c r="BW29" s="558"/>
      <c r="BX29" s="558"/>
      <c r="BY29" s="558"/>
      <c r="BZ29" s="558"/>
      <c r="CA29" s="558"/>
      <c r="CB29" s="558"/>
      <c r="CC29" s="558"/>
      <c r="CD29" s="558"/>
      <c r="CE29" s="558"/>
      <c r="CF29" s="559"/>
      <c r="CG29" s="569" t="s">
        <v>69</v>
      </c>
      <c r="CH29" s="570"/>
      <c r="CI29" s="570"/>
      <c r="CJ29" s="570"/>
      <c r="CK29" s="570"/>
      <c r="CL29" s="570"/>
      <c r="CM29" s="570"/>
      <c r="CN29" s="570"/>
      <c r="CO29" s="570"/>
      <c r="CP29" s="570"/>
      <c r="CQ29" s="570"/>
      <c r="CR29" s="570"/>
      <c r="CS29" s="570"/>
      <c r="CT29" s="570"/>
      <c r="CU29" s="570"/>
      <c r="CV29" s="570"/>
      <c r="CW29" s="570"/>
      <c r="CX29" s="570"/>
      <c r="CY29" s="570"/>
      <c r="CZ29" s="570"/>
      <c r="DA29" s="570"/>
      <c r="DB29" s="570"/>
      <c r="DC29" s="570"/>
      <c r="DD29" s="570"/>
      <c r="DE29" s="570"/>
      <c r="DF29" s="570"/>
      <c r="DG29" s="570"/>
      <c r="DH29" s="570"/>
      <c r="DI29" s="570"/>
      <c r="DJ29" s="570"/>
      <c r="DK29" s="570"/>
      <c r="DL29" s="570"/>
      <c r="DM29" s="570"/>
      <c r="DN29" s="570"/>
      <c r="DO29" s="570"/>
      <c r="DP29" s="570"/>
      <c r="DQ29" s="570"/>
      <c r="DR29" s="571"/>
      <c r="DS29" s="557" t="s">
        <v>72</v>
      </c>
      <c r="DT29" s="558"/>
      <c r="DU29" s="558"/>
      <c r="DV29" s="558"/>
      <c r="DW29" s="558"/>
      <c r="DX29" s="558"/>
      <c r="DY29" s="558"/>
      <c r="DZ29" s="558"/>
      <c r="EA29" s="558"/>
      <c r="EB29" s="558"/>
      <c r="EC29" s="558"/>
      <c r="ED29" s="558"/>
      <c r="EE29" s="558"/>
      <c r="EF29" s="558"/>
      <c r="EG29" s="558"/>
      <c r="EH29" s="558"/>
      <c r="EI29" s="558"/>
      <c r="EJ29" s="558"/>
      <c r="EK29" s="558"/>
      <c r="EL29" s="558"/>
      <c r="EM29" s="558"/>
      <c r="EN29" s="558"/>
      <c r="EO29" s="558"/>
      <c r="EP29" s="558"/>
      <c r="EQ29" s="558"/>
      <c r="ER29" s="558"/>
      <c r="ES29" s="558"/>
      <c r="ET29" s="558"/>
      <c r="EU29" s="558"/>
      <c r="EV29" s="558"/>
      <c r="EW29" s="558"/>
      <c r="EX29" s="558"/>
      <c r="EY29" s="558"/>
      <c r="EZ29" s="558"/>
      <c r="FA29" s="558"/>
      <c r="FB29" s="558"/>
      <c r="FC29" s="558"/>
      <c r="FD29" s="558"/>
      <c r="FE29" s="558"/>
      <c r="FF29" s="558"/>
      <c r="FG29" s="558"/>
      <c r="FH29" s="558"/>
      <c r="FI29" s="558"/>
      <c r="FJ29" s="558"/>
      <c r="FK29" s="559"/>
    </row>
    <row r="30" spans="1:167" s="90" customFormat="1" ht="12.75" customHeight="1" x14ac:dyDescent="0.2">
      <c r="A30" s="519"/>
      <c r="B30" s="520"/>
      <c r="C30" s="520"/>
      <c r="D30" s="520"/>
      <c r="E30" s="520"/>
      <c r="F30" s="520"/>
      <c r="G30" s="521"/>
      <c r="H30" s="519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1"/>
      <c r="AU30" s="572"/>
      <c r="AV30" s="573"/>
      <c r="AW30" s="573"/>
      <c r="AX30" s="573"/>
      <c r="AY30" s="573"/>
      <c r="AZ30" s="573"/>
      <c r="BA30" s="573"/>
      <c r="BB30" s="573"/>
      <c r="BC30" s="573"/>
      <c r="BD30" s="573"/>
      <c r="BE30" s="573"/>
      <c r="BF30" s="573"/>
      <c r="BG30" s="573"/>
      <c r="BH30" s="573"/>
      <c r="BI30" s="573"/>
      <c r="BJ30" s="573"/>
      <c r="BK30" s="573"/>
      <c r="BL30" s="573"/>
      <c r="BM30" s="574"/>
      <c r="BN30" s="572"/>
      <c r="BO30" s="573"/>
      <c r="BP30" s="573"/>
      <c r="BQ30" s="573"/>
      <c r="BR30" s="573"/>
      <c r="BS30" s="573"/>
      <c r="BT30" s="573"/>
      <c r="BU30" s="573"/>
      <c r="BV30" s="573"/>
      <c r="BW30" s="573"/>
      <c r="BX30" s="573"/>
      <c r="BY30" s="573"/>
      <c r="BZ30" s="573"/>
      <c r="CA30" s="573"/>
      <c r="CB30" s="573"/>
      <c r="CC30" s="573"/>
      <c r="CD30" s="573"/>
      <c r="CE30" s="573"/>
      <c r="CF30" s="574"/>
      <c r="CG30" s="563" t="s">
        <v>70</v>
      </c>
      <c r="CH30" s="564"/>
      <c r="CI30" s="564"/>
      <c r="CJ30" s="564"/>
      <c r="CK30" s="564"/>
      <c r="CL30" s="564"/>
      <c r="CM30" s="564"/>
      <c r="CN30" s="564"/>
      <c r="CO30" s="564"/>
      <c r="CP30" s="564"/>
      <c r="CQ30" s="564"/>
      <c r="CR30" s="564"/>
      <c r="CS30" s="564"/>
      <c r="CT30" s="564"/>
      <c r="CU30" s="564"/>
      <c r="CV30" s="564"/>
      <c r="CW30" s="564"/>
      <c r="CX30" s="564"/>
      <c r="CY30" s="565"/>
      <c r="CZ30" s="563" t="s">
        <v>71</v>
      </c>
      <c r="DA30" s="564"/>
      <c r="DB30" s="564"/>
      <c r="DC30" s="564"/>
      <c r="DD30" s="564"/>
      <c r="DE30" s="564"/>
      <c r="DF30" s="564"/>
      <c r="DG30" s="564"/>
      <c r="DH30" s="564"/>
      <c r="DI30" s="564"/>
      <c r="DJ30" s="564"/>
      <c r="DK30" s="564"/>
      <c r="DL30" s="564"/>
      <c r="DM30" s="564"/>
      <c r="DN30" s="564"/>
      <c r="DO30" s="564"/>
      <c r="DP30" s="564"/>
      <c r="DQ30" s="564"/>
      <c r="DR30" s="565"/>
      <c r="DS30" s="560"/>
      <c r="DT30" s="561"/>
      <c r="DU30" s="561"/>
      <c r="DV30" s="561"/>
      <c r="DW30" s="561"/>
      <c r="DX30" s="561"/>
      <c r="DY30" s="561"/>
      <c r="DZ30" s="561"/>
      <c r="EA30" s="561"/>
      <c r="EB30" s="561"/>
      <c r="EC30" s="561"/>
      <c r="ED30" s="561"/>
      <c r="EE30" s="561"/>
      <c r="EF30" s="561"/>
      <c r="EG30" s="561"/>
      <c r="EH30" s="561"/>
      <c r="EI30" s="561"/>
      <c r="EJ30" s="561"/>
      <c r="EK30" s="561"/>
      <c r="EL30" s="561"/>
      <c r="EM30" s="561"/>
      <c r="EN30" s="561"/>
      <c r="EO30" s="561"/>
      <c r="EP30" s="561"/>
      <c r="EQ30" s="561"/>
      <c r="ER30" s="561"/>
      <c r="ES30" s="561"/>
      <c r="ET30" s="561"/>
      <c r="EU30" s="561"/>
      <c r="EV30" s="561"/>
      <c r="EW30" s="561"/>
      <c r="EX30" s="561"/>
      <c r="EY30" s="561"/>
      <c r="EZ30" s="561"/>
      <c r="FA30" s="561"/>
      <c r="FB30" s="561"/>
      <c r="FC30" s="561"/>
      <c r="FD30" s="561"/>
      <c r="FE30" s="561"/>
      <c r="FF30" s="561"/>
      <c r="FG30" s="561"/>
      <c r="FH30" s="561"/>
      <c r="FI30" s="561"/>
      <c r="FJ30" s="561"/>
      <c r="FK30" s="562"/>
    </row>
    <row r="31" spans="1:167" s="90" customFormat="1" ht="53.25" customHeight="1" x14ac:dyDescent="0.2">
      <c r="A31" s="522"/>
      <c r="B31" s="523"/>
      <c r="C31" s="523"/>
      <c r="D31" s="523"/>
      <c r="E31" s="523"/>
      <c r="F31" s="523"/>
      <c r="G31" s="524"/>
      <c r="H31" s="522"/>
      <c r="I31" s="523"/>
      <c r="J31" s="523"/>
      <c r="K31" s="523"/>
      <c r="L31" s="523"/>
      <c r="M31" s="523"/>
      <c r="N31" s="523"/>
      <c r="O31" s="523"/>
      <c r="P31" s="523"/>
      <c r="Q31" s="523"/>
      <c r="R31" s="523"/>
      <c r="S31" s="523"/>
      <c r="T31" s="523"/>
      <c r="U31" s="523"/>
      <c r="V31" s="523"/>
      <c r="W31" s="523"/>
      <c r="X31" s="523"/>
      <c r="Y31" s="523"/>
      <c r="Z31" s="523"/>
      <c r="AA31" s="523"/>
      <c r="AB31" s="523"/>
      <c r="AC31" s="523"/>
      <c r="AD31" s="523"/>
      <c r="AE31" s="523"/>
      <c r="AF31" s="523"/>
      <c r="AG31" s="523"/>
      <c r="AH31" s="523"/>
      <c r="AI31" s="523"/>
      <c r="AJ31" s="523"/>
      <c r="AK31" s="523"/>
      <c r="AL31" s="523"/>
      <c r="AM31" s="523"/>
      <c r="AN31" s="523"/>
      <c r="AO31" s="523"/>
      <c r="AP31" s="523"/>
      <c r="AQ31" s="523"/>
      <c r="AR31" s="523"/>
      <c r="AS31" s="523"/>
      <c r="AT31" s="524"/>
      <c r="AU31" s="560"/>
      <c r="AV31" s="561"/>
      <c r="AW31" s="561"/>
      <c r="AX31" s="561"/>
      <c r="AY31" s="561"/>
      <c r="AZ31" s="561"/>
      <c r="BA31" s="561"/>
      <c r="BB31" s="561"/>
      <c r="BC31" s="561"/>
      <c r="BD31" s="561"/>
      <c r="BE31" s="561"/>
      <c r="BF31" s="561"/>
      <c r="BG31" s="561"/>
      <c r="BH31" s="561"/>
      <c r="BI31" s="561"/>
      <c r="BJ31" s="561"/>
      <c r="BK31" s="561"/>
      <c r="BL31" s="561"/>
      <c r="BM31" s="562"/>
      <c r="BN31" s="560"/>
      <c r="BO31" s="561"/>
      <c r="BP31" s="561"/>
      <c r="BQ31" s="561"/>
      <c r="BR31" s="561"/>
      <c r="BS31" s="561"/>
      <c r="BT31" s="561"/>
      <c r="BU31" s="561"/>
      <c r="BV31" s="561"/>
      <c r="BW31" s="561"/>
      <c r="BX31" s="561"/>
      <c r="BY31" s="561"/>
      <c r="BZ31" s="561"/>
      <c r="CA31" s="561"/>
      <c r="CB31" s="561"/>
      <c r="CC31" s="561"/>
      <c r="CD31" s="561"/>
      <c r="CE31" s="561"/>
      <c r="CF31" s="562"/>
      <c r="CG31" s="566"/>
      <c r="CH31" s="567"/>
      <c r="CI31" s="567"/>
      <c r="CJ31" s="567"/>
      <c r="CK31" s="567"/>
      <c r="CL31" s="567"/>
      <c r="CM31" s="567"/>
      <c r="CN31" s="567"/>
      <c r="CO31" s="567"/>
      <c r="CP31" s="567"/>
      <c r="CQ31" s="567"/>
      <c r="CR31" s="567"/>
      <c r="CS31" s="567"/>
      <c r="CT31" s="567"/>
      <c r="CU31" s="567"/>
      <c r="CV31" s="567"/>
      <c r="CW31" s="567"/>
      <c r="CX31" s="567"/>
      <c r="CY31" s="568"/>
      <c r="CZ31" s="566"/>
      <c r="DA31" s="567"/>
      <c r="DB31" s="567"/>
      <c r="DC31" s="567"/>
      <c r="DD31" s="567"/>
      <c r="DE31" s="567"/>
      <c r="DF31" s="567"/>
      <c r="DG31" s="567"/>
      <c r="DH31" s="567"/>
      <c r="DI31" s="567"/>
      <c r="DJ31" s="567"/>
      <c r="DK31" s="567"/>
      <c r="DL31" s="567"/>
      <c r="DM31" s="567"/>
      <c r="DN31" s="567"/>
      <c r="DO31" s="567"/>
      <c r="DP31" s="567"/>
      <c r="DQ31" s="567"/>
      <c r="DR31" s="568"/>
      <c r="DS31" s="569" t="s">
        <v>70</v>
      </c>
      <c r="DT31" s="570"/>
      <c r="DU31" s="570"/>
      <c r="DV31" s="570"/>
      <c r="DW31" s="570"/>
      <c r="DX31" s="570"/>
      <c r="DY31" s="570"/>
      <c r="DZ31" s="570"/>
      <c r="EA31" s="570"/>
      <c r="EB31" s="570"/>
      <c r="EC31" s="570"/>
      <c r="ED31" s="570"/>
      <c r="EE31" s="570"/>
      <c r="EF31" s="570"/>
      <c r="EG31" s="570"/>
      <c r="EH31" s="570"/>
      <c r="EI31" s="570"/>
      <c r="EJ31" s="570"/>
      <c r="EK31" s="571"/>
      <c r="EL31" s="569" t="s">
        <v>30</v>
      </c>
      <c r="EM31" s="570"/>
      <c r="EN31" s="570"/>
      <c r="EO31" s="570"/>
      <c r="EP31" s="570"/>
      <c r="EQ31" s="570"/>
      <c r="ER31" s="570"/>
      <c r="ES31" s="570"/>
      <c r="ET31" s="570"/>
      <c r="EU31" s="570"/>
      <c r="EV31" s="570"/>
      <c r="EW31" s="570"/>
      <c r="EX31" s="570"/>
      <c r="EY31" s="570"/>
      <c r="EZ31" s="570"/>
      <c r="FA31" s="570"/>
      <c r="FB31" s="570"/>
      <c r="FC31" s="570"/>
      <c r="FD31" s="570"/>
      <c r="FE31" s="570"/>
      <c r="FF31" s="570"/>
      <c r="FG31" s="570"/>
      <c r="FH31" s="570"/>
      <c r="FI31" s="570"/>
      <c r="FJ31" s="570"/>
      <c r="FK31" s="571"/>
    </row>
    <row r="32" spans="1:167" s="91" customFormat="1" x14ac:dyDescent="0.2">
      <c r="A32" s="496">
        <v>1</v>
      </c>
      <c r="B32" s="497"/>
      <c r="C32" s="497"/>
      <c r="D32" s="497"/>
      <c r="E32" s="497"/>
      <c r="F32" s="497"/>
      <c r="G32" s="498"/>
      <c r="H32" s="496">
        <v>2</v>
      </c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497"/>
      <c r="AI32" s="497"/>
      <c r="AJ32" s="497"/>
      <c r="AK32" s="497"/>
      <c r="AL32" s="497"/>
      <c r="AM32" s="497"/>
      <c r="AN32" s="497"/>
      <c r="AO32" s="497"/>
      <c r="AP32" s="497"/>
      <c r="AQ32" s="497"/>
      <c r="AR32" s="497"/>
      <c r="AS32" s="497"/>
      <c r="AT32" s="498"/>
      <c r="AU32" s="575">
        <v>3</v>
      </c>
      <c r="AV32" s="576"/>
      <c r="AW32" s="576"/>
      <c r="AX32" s="576"/>
      <c r="AY32" s="576"/>
      <c r="AZ32" s="576"/>
      <c r="BA32" s="576"/>
      <c r="BB32" s="576"/>
      <c r="BC32" s="576"/>
      <c r="BD32" s="576"/>
      <c r="BE32" s="576"/>
      <c r="BF32" s="576"/>
      <c r="BG32" s="576"/>
      <c r="BH32" s="576"/>
      <c r="BI32" s="576"/>
      <c r="BJ32" s="576"/>
      <c r="BK32" s="576"/>
      <c r="BL32" s="576"/>
      <c r="BM32" s="577"/>
      <c r="BN32" s="575">
        <v>4</v>
      </c>
      <c r="BO32" s="576"/>
      <c r="BP32" s="576"/>
      <c r="BQ32" s="576"/>
      <c r="BR32" s="576"/>
      <c r="BS32" s="576"/>
      <c r="BT32" s="576"/>
      <c r="BU32" s="576"/>
      <c r="BV32" s="576"/>
      <c r="BW32" s="576"/>
      <c r="BX32" s="576"/>
      <c r="BY32" s="576"/>
      <c r="BZ32" s="576"/>
      <c r="CA32" s="576"/>
      <c r="CB32" s="576"/>
      <c r="CC32" s="576"/>
      <c r="CD32" s="576"/>
      <c r="CE32" s="576"/>
      <c r="CF32" s="577"/>
      <c r="CG32" s="575">
        <v>5</v>
      </c>
      <c r="CH32" s="576"/>
      <c r="CI32" s="576"/>
      <c r="CJ32" s="576"/>
      <c r="CK32" s="576"/>
      <c r="CL32" s="576"/>
      <c r="CM32" s="576"/>
      <c r="CN32" s="576"/>
      <c r="CO32" s="576"/>
      <c r="CP32" s="576"/>
      <c r="CQ32" s="576"/>
      <c r="CR32" s="576"/>
      <c r="CS32" s="576"/>
      <c r="CT32" s="576"/>
      <c r="CU32" s="576"/>
      <c r="CV32" s="576"/>
      <c r="CW32" s="576"/>
      <c r="CX32" s="576"/>
      <c r="CY32" s="577"/>
      <c r="CZ32" s="575">
        <v>6</v>
      </c>
      <c r="DA32" s="576"/>
      <c r="DB32" s="576"/>
      <c r="DC32" s="576"/>
      <c r="DD32" s="576"/>
      <c r="DE32" s="576"/>
      <c r="DF32" s="576"/>
      <c r="DG32" s="576"/>
      <c r="DH32" s="576"/>
      <c r="DI32" s="576"/>
      <c r="DJ32" s="576"/>
      <c r="DK32" s="576"/>
      <c r="DL32" s="576"/>
      <c r="DM32" s="576"/>
      <c r="DN32" s="576"/>
      <c r="DO32" s="576"/>
      <c r="DP32" s="576"/>
      <c r="DQ32" s="576"/>
      <c r="DR32" s="577"/>
      <c r="DS32" s="575">
        <v>7</v>
      </c>
      <c r="DT32" s="576"/>
      <c r="DU32" s="576"/>
      <c r="DV32" s="576"/>
      <c r="DW32" s="576"/>
      <c r="DX32" s="576"/>
      <c r="DY32" s="576"/>
      <c r="DZ32" s="576"/>
      <c r="EA32" s="576"/>
      <c r="EB32" s="576"/>
      <c r="EC32" s="576"/>
      <c r="ED32" s="576"/>
      <c r="EE32" s="576"/>
      <c r="EF32" s="576"/>
      <c r="EG32" s="576"/>
      <c r="EH32" s="576"/>
      <c r="EI32" s="576"/>
      <c r="EJ32" s="576"/>
      <c r="EK32" s="577"/>
      <c r="EL32" s="575">
        <v>8</v>
      </c>
      <c r="EM32" s="576"/>
      <c r="EN32" s="576"/>
      <c r="EO32" s="576"/>
      <c r="EP32" s="576"/>
      <c r="EQ32" s="576"/>
      <c r="ER32" s="576"/>
      <c r="ES32" s="576"/>
      <c r="ET32" s="576"/>
      <c r="EU32" s="576"/>
      <c r="EV32" s="576"/>
      <c r="EW32" s="576"/>
      <c r="EX32" s="576"/>
      <c r="EY32" s="576"/>
      <c r="EZ32" s="576"/>
      <c r="FA32" s="576"/>
      <c r="FB32" s="576"/>
      <c r="FC32" s="576"/>
      <c r="FD32" s="576"/>
      <c r="FE32" s="576"/>
      <c r="FF32" s="576"/>
      <c r="FG32" s="576"/>
      <c r="FH32" s="576"/>
      <c r="FI32" s="576"/>
      <c r="FJ32" s="576"/>
      <c r="FK32" s="577"/>
    </row>
    <row r="33" spans="1:167" ht="24.75" customHeight="1" x14ac:dyDescent="0.2">
      <c r="A33" s="499" t="s">
        <v>33</v>
      </c>
      <c r="B33" s="500"/>
      <c r="C33" s="500"/>
      <c r="D33" s="500"/>
      <c r="E33" s="500"/>
      <c r="F33" s="500"/>
      <c r="G33" s="501"/>
      <c r="H33" s="92"/>
      <c r="I33" s="507" t="s">
        <v>77</v>
      </c>
      <c r="J33" s="507"/>
      <c r="K33" s="507"/>
      <c r="L33" s="507"/>
      <c r="M33" s="507"/>
      <c r="N33" s="507"/>
      <c r="O33" s="507"/>
      <c r="P33" s="507"/>
      <c r="Q33" s="507"/>
      <c r="R33" s="507"/>
      <c r="S33" s="507"/>
      <c r="T33" s="507"/>
      <c r="U33" s="507"/>
      <c r="V33" s="507"/>
      <c r="W33" s="507"/>
      <c r="X33" s="507"/>
      <c r="Y33" s="507"/>
      <c r="Z33" s="507"/>
      <c r="AA33" s="507"/>
      <c r="AB33" s="507"/>
      <c r="AC33" s="507"/>
      <c r="AD33" s="507"/>
      <c r="AE33" s="507"/>
      <c r="AF33" s="507"/>
      <c r="AG33" s="507"/>
      <c r="AH33" s="507"/>
      <c r="AI33" s="507"/>
      <c r="AJ33" s="507"/>
      <c r="AK33" s="507"/>
      <c r="AL33" s="507"/>
      <c r="AM33" s="507"/>
      <c r="AN33" s="507"/>
      <c r="AO33" s="507"/>
      <c r="AP33" s="507"/>
      <c r="AQ33" s="507"/>
      <c r="AR33" s="507"/>
      <c r="AS33" s="507"/>
      <c r="AT33" s="508"/>
      <c r="AU33" s="490">
        <f>'[1]ГА ФЦП "РТС"'!AU33:BM33+[1]ЕСОрВД!AU33</f>
        <v>2159100</v>
      </c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2"/>
      <c r="BN33" s="490">
        <f>'[1]ГА ФЦП "РТС"'!BN33:CF33+[1]ЕСОрВД!BN33</f>
        <v>2159100</v>
      </c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2"/>
      <c r="CG33" s="490">
        <f>'[1]ГА ФЦП "РТС"'!CG33:CY33+[1]ЕСОрВД!CG33</f>
        <v>200698.7</v>
      </c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2"/>
      <c r="CZ33" s="490">
        <f>'[1]ГА ФЦП "РТС"'!CZ33:DR33+[1]ЕСОрВД!CZ33</f>
        <v>47</v>
      </c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2"/>
      <c r="DS33" s="490">
        <f>'[1]ГА ФЦП "РТС"'!DS33:EK33+[1]ЕСОрВД!DS33</f>
        <v>251399.5</v>
      </c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2"/>
      <c r="EL33" s="490">
        <f>'[1]ГА ФЦП "РТС"'!EL33:FD33+[1]ЕСОрВД!EL33</f>
        <v>242042.4</v>
      </c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</row>
    <row r="34" spans="1:167" x14ac:dyDescent="0.2">
      <c r="A34" s="504" t="s">
        <v>34</v>
      </c>
      <c r="B34" s="505"/>
      <c r="C34" s="505"/>
      <c r="D34" s="505"/>
      <c r="E34" s="505"/>
      <c r="F34" s="505"/>
      <c r="G34" s="506"/>
      <c r="H34" s="92"/>
      <c r="I34" s="513" t="s">
        <v>78</v>
      </c>
      <c r="J34" s="513"/>
      <c r="K34" s="513"/>
      <c r="L34" s="513"/>
      <c r="M34" s="513"/>
      <c r="N34" s="513"/>
      <c r="O34" s="513"/>
      <c r="P34" s="513"/>
      <c r="Q34" s="513"/>
      <c r="R34" s="513"/>
      <c r="S34" s="513"/>
      <c r="T34" s="513"/>
      <c r="U34" s="513"/>
      <c r="V34" s="513"/>
      <c r="W34" s="513"/>
      <c r="X34" s="513"/>
      <c r="Y34" s="513"/>
      <c r="Z34" s="513"/>
      <c r="AA34" s="513"/>
      <c r="AB34" s="513"/>
      <c r="AC34" s="513"/>
      <c r="AD34" s="513"/>
      <c r="AE34" s="513"/>
      <c r="AF34" s="513"/>
      <c r="AG34" s="513"/>
      <c r="AH34" s="513"/>
      <c r="AI34" s="513"/>
      <c r="AJ34" s="513"/>
      <c r="AK34" s="513"/>
      <c r="AL34" s="513"/>
      <c r="AM34" s="513"/>
      <c r="AN34" s="513"/>
      <c r="AO34" s="513"/>
      <c r="AP34" s="513"/>
      <c r="AQ34" s="513"/>
      <c r="AR34" s="513"/>
      <c r="AS34" s="513"/>
      <c r="AT34" s="514"/>
      <c r="AU34" s="490">
        <f>'[1]ГА ФЦП "РТС"'!AU34:BM34+[1]ЕСОрВД!AU34</f>
        <v>144672300</v>
      </c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2"/>
      <c r="BN34" s="490" t="s">
        <v>18</v>
      </c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2"/>
      <c r="CG34" s="490">
        <f>CG35+CG37+CG38</f>
        <v>781410787.4000001</v>
      </c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2"/>
      <c r="CZ34" s="490">
        <f>CZ35+CZ37+CZ38</f>
        <v>5362504.5</v>
      </c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2"/>
      <c r="DS34" s="490">
        <f>DS35+DS37+DS38</f>
        <v>83397995.599999994</v>
      </c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2"/>
      <c r="EL34" s="490">
        <f>EL35+EL37+EL38</f>
        <v>81794684.600000009</v>
      </c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</row>
    <row r="35" spans="1:167" ht="12" customHeight="1" x14ac:dyDescent="0.2">
      <c r="A35" s="479" t="s">
        <v>35</v>
      </c>
      <c r="B35" s="480"/>
      <c r="C35" s="480"/>
      <c r="D35" s="480"/>
      <c r="E35" s="480"/>
      <c r="F35" s="480"/>
      <c r="G35" s="481"/>
      <c r="H35" s="93"/>
      <c r="I35" s="485" t="s">
        <v>17</v>
      </c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  <c r="Z35" s="485"/>
      <c r="AA35" s="485"/>
      <c r="AB35" s="485"/>
      <c r="AC35" s="485"/>
      <c r="AD35" s="485"/>
      <c r="AE35" s="485"/>
      <c r="AF35" s="485"/>
      <c r="AG35" s="485"/>
      <c r="AH35" s="485"/>
      <c r="AI35" s="485"/>
      <c r="AJ35" s="485"/>
      <c r="AK35" s="485"/>
      <c r="AL35" s="485"/>
      <c r="AM35" s="485"/>
      <c r="AN35" s="485"/>
      <c r="AO35" s="485"/>
      <c r="AP35" s="485"/>
      <c r="AQ35" s="485"/>
      <c r="AR35" s="485"/>
      <c r="AS35" s="485"/>
      <c r="AT35" s="486"/>
      <c r="AU35" s="457" t="s">
        <v>18</v>
      </c>
      <c r="AV35" s="458"/>
      <c r="AW35" s="458"/>
      <c r="AX35" s="458"/>
      <c r="AY35" s="458"/>
      <c r="AZ35" s="458"/>
      <c r="BA35" s="458"/>
      <c r="BB35" s="458"/>
      <c r="BC35" s="458"/>
      <c r="BD35" s="458"/>
      <c r="BE35" s="458"/>
      <c r="BF35" s="458"/>
      <c r="BG35" s="458"/>
      <c r="BH35" s="458"/>
      <c r="BI35" s="458"/>
      <c r="BJ35" s="458"/>
      <c r="BK35" s="458"/>
      <c r="BL35" s="458"/>
      <c r="BM35" s="459"/>
      <c r="BN35" s="457" t="s">
        <v>18</v>
      </c>
      <c r="BO35" s="458"/>
      <c r="BP35" s="458"/>
      <c r="BQ35" s="458"/>
      <c r="BR35" s="458"/>
      <c r="BS35" s="458"/>
      <c r="BT35" s="458"/>
      <c r="BU35" s="458"/>
      <c r="BV35" s="458"/>
      <c r="BW35" s="458"/>
      <c r="BX35" s="458"/>
      <c r="BY35" s="458"/>
      <c r="BZ35" s="458"/>
      <c r="CA35" s="458"/>
      <c r="CB35" s="458"/>
      <c r="CC35" s="458"/>
      <c r="CD35" s="458"/>
      <c r="CE35" s="458"/>
      <c r="CF35" s="459"/>
      <c r="CG35" s="457">
        <f>'[1]ГА ФЦП "РТС"'!CG35:CY36+[1]ЕСОрВД!CG35</f>
        <v>781410787.4000001</v>
      </c>
      <c r="CH35" s="458"/>
      <c r="CI35" s="458"/>
      <c r="CJ35" s="458"/>
      <c r="CK35" s="458"/>
      <c r="CL35" s="458"/>
      <c r="CM35" s="458"/>
      <c r="CN35" s="458"/>
      <c r="CO35" s="458"/>
      <c r="CP35" s="458"/>
      <c r="CQ35" s="458"/>
      <c r="CR35" s="458"/>
      <c r="CS35" s="458"/>
      <c r="CT35" s="458"/>
      <c r="CU35" s="458"/>
      <c r="CV35" s="458"/>
      <c r="CW35" s="458"/>
      <c r="CX35" s="458"/>
      <c r="CY35" s="459"/>
      <c r="CZ35" s="457">
        <f>'[1]ГА ФЦП "РТС"'!CZ35:DR36+[1]ЕСОрВД!CZ35</f>
        <v>5362504.5</v>
      </c>
      <c r="DA35" s="458"/>
      <c r="DB35" s="458"/>
      <c r="DC35" s="458"/>
      <c r="DD35" s="458"/>
      <c r="DE35" s="458"/>
      <c r="DF35" s="458"/>
      <c r="DG35" s="458"/>
      <c r="DH35" s="458"/>
      <c r="DI35" s="458"/>
      <c r="DJ35" s="458"/>
      <c r="DK35" s="458"/>
      <c r="DL35" s="458"/>
      <c r="DM35" s="458"/>
      <c r="DN35" s="458"/>
      <c r="DO35" s="458"/>
      <c r="DP35" s="458"/>
      <c r="DQ35" s="458"/>
      <c r="DR35" s="459"/>
      <c r="DS35" s="457">
        <f>'[1]ГА ФЦП "РТС"'!DS35:EK36+[1]ЕСОрВД!DS35</f>
        <v>83397995.599999994</v>
      </c>
      <c r="DT35" s="458"/>
      <c r="DU35" s="458"/>
      <c r="DV35" s="458"/>
      <c r="DW35" s="458"/>
      <c r="DX35" s="458"/>
      <c r="DY35" s="458"/>
      <c r="DZ35" s="458"/>
      <c r="EA35" s="458"/>
      <c r="EB35" s="458"/>
      <c r="EC35" s="458"/>
      <c r="ED35" s="458"/>
      <c r="EE35" s="458"/>
      <c r="EF35" s="458"/>
      <c r="EG35" s="458"/>
      <c r="EH35" s="458"/>
      <c r="EI35" s="458"/>
      <c r="EJ35" s="458"/>
      <c r="EK35" s="459"/>
      <c r="EL35" s="457">
        <f>'[1]ГА ФЦП "РТС"'!EL35:FD36+[1]ЕСОрВД!EL35</f>
        <v>81794684.600000009</v>
      </c>
      <c r="EM35" s="458"/>
      <c r="EN35" s="458"/>
      <c r="EO35" s="458"/>
      <c r="EP35" s="458"/>
      <c r="EQ35" s="458"/>
      <c r="ER35" s="458"/>
      <c r="ES35" s="458"/>
      <c r="ET35" s="458"/>
      <c r="EU35" s="458"/>
      <c r="EV35" s="458"/>
      <c r="EW35" s="458"/>
      <c r="EX35" s="458"/>
      <c r="EY35" s="458"/>
      <c r="EZ35" s="458"/>
      <c r="FA35" s="458"/>
      <c r="FB35" s="458"/>
      <c r="FC35" s="458"/>
      <c r="FD35" s="458"/>
      <c r="FE35" s="458"/>
      <c r="FF35" s="458"/>
      <c r="FG35" s="458"/>
      <c r="FH35" s="458"/>
      <c r="FI35" s="458"/>
      <c r="FJ35" s="458"/>
      <c r="FK35" s="458"/>
    </row>
    <row r="36" spans="1:167" ht="12.75" customHeight="1" x14ac:dyDescent="0.2">
      <c r="A36" s="482"/>
      <c r="B36" s="483"/>
      <c r="C36" s="483"/>
      <c r="D36" s="483"/>
      <c r="E36" s="483"/>
      <c r="F36" s="483"/>
      <c r="G36" s="484"/>
      <c r="H36" s="85"/>
      <c r="I36" s="469" t="s">
        <v>127</v>
      </c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70"/>
      <c r="AU36" s="487"/>
      <c r="AV36" s="488"/>
      <c r="AW36" s="488"/>
      <c r="AX36" s="488"/>
      <c r="AY36" s="488"/>
      <c r="AZ36" s="488"/>
      <c r="BA36" s="488"/>
      <c r="BB36" s="488"/>
      <c r="BC36" s="488"/>
      <c r="BD36" s="488"/>
      <c r="BE36" s="488"/>
      <c r="BF36" s="488"/>
      <c r="BG36" s="488"/>
      <c r="BH36" s="488"/>
      <c r="BI36" s="488"/>
      <c r="BJ36" s="488"/>
      <c r="BK36" s="488"/>
      <c r="BL36" s="488"/>
      <c r="BM36" s="489"/>
      <c r="BN36" s="487"/>
      <c r="BO36" s="488"/>
      <c r="BP36" s="488"/>
      <c r="BQ36" s="488"/>
      <c r="BR36" s="488"/>
      <c r="BS36" s="488"/>
      <c r="BT36" s="488"/>
      <c r="BU36" s="488"/>
      <c r="BV36" s="488"/>
      <c r="BW36" s="488"/>
      <c r="BX36" s="488"/>
      <c r="BY36" s="488"/>
      <c r="BZ36" s="488"/>
      <c r="CA36" s="488"/>
      <c r="CB36" s="488"/>
      <c r="CC36" s="488"/>
      <c r="CD36" s="488"/>
      <c r="CE36" s="488"/>
      <c r="CF36" s="489"/>
      <c r="CG36" s="487"/>
      <c r="CH36" s="488"/>
      <c r="CI36" s="488"/>
      <c r="CJ36" s="488"/>
      <c r="CK36" s="488"/>
      <c r="CL36" s="488"/>
      <c r="CM36" s="488"/>
      <c r="CN36" s="488"/>
      <c r="CO36" s="488"/>
      <c r="CP36" s="488"/>
      <c r="CQ36" s="488"/>
      <c r="CR36" s="488"/>
      <c r="CS36" s="488"/>
      <c r="CT36" s="488"/>
      <c r="CU36" s="488"/>
      <c r="CV36" s="488"/>
      <c r="CW36" s="488"/>
      <c r="CX36" s="488"/>
      <c r="CY36" s="489"/>
      <c r="CZ36" s="487"/>
      <c r="DA36" s="488"/>
      <c r="DB36" s="488"/>
      <c r="DC36" s="488"/>
      <c r="DD36" s="488"/>
      <c r="DE36" s="488"/>
      <c r="DF36" s="488"/>
      <c r="DG36" s="488"/>
      <c r="DH36" s="488"/>
      <c r="DI36" s="488"/>
      <c r="DJ36" s="488"/>
      <c r="DK36" s="488"/>
      <c r="DL36" s="488"/>
      <c r="DM36" s="488"/>
      <c r="DN36" s="488"/>
      <c r="DO36" s="488"/>
      <c r="DP36" s="488"/>
      <c r="DQ36" s="488"/>
      <c r="DR36" s="489"/>
      <c r="DS36" s="487"/>
      <c r="DT36" s="488"/>
      <c r="DU36" s="488"/>
      <c r="DV36" s="488"/>
      <c r="DW36" s="488"/>
      <c r="DX36" s="488"/>
      <c r="DY36" s="488"/>
      <c r="DZ36" s="488"/>
      <c r="EA36" s="488"/>
      <c r="EB36" s="488"/>
      <c r="EC36" s="488"/>
      <c r="ED36" s="488"/>
      <c r="EE36" s="488"/>
      <c r="EF36" s="488"/>
      <c r="EG36" s="488"/>
      <c r="EH36" s="488"/>
      <c r="EI36" s="488"/>
      <c r="EJ36" s="488"/>
      <c r="EK36" s="489"/>
      <c r="EL36" s="487"/>
      <c r="EM36" s="488"/>
      <c r="EN36" s="488"/>
      <c r="EO36" s="488"/>
      <c r="EP36" s="488"/>
      <c r="EQ36" s="488"/>
      <c r="ER36" s="488"/>
      <c r="ES36" s="488"/>
      <c r="ET36" s="488"/>
      <c r="EU36" s="488"/>
      <c r="EV36" s="488"/>
      <c r="EW36" s="488"/>
      <c r="EX36" s="488"/>
      <c r="EY36" s="488"/>
      <c r="EZ36" s="488"/>
      <c r="FA36" s="488"/>
      <c r="FB36" s="488"/>
      <c r="FC36" s="488"/>
      <c r="FD36" s="488"/>
      <c r="FE36" s="488"/>
      <c r="FF36" s="488"/>
      <c r="FG36" s="488"/>
      <c r="FH36" s="488"/>
      <c r="FI36" s="488"/>
      <c r="FJ36" s="488"/>
      <c r="FK36" s="488"/>
    </row>
    <row r="37" spans="1:167" x14ac:dyDescent="0.2">
      <c r="A37" s="474" t="s">
        <v>36</v>
      </c>
      <c r="B37" s="475"/>
      <c r="C37" s="475"/>
      <c r="D37" s="475"/>
      <c r="E37" s="475"/>
      <c r="F37" s="475"/>
      <c r="G37" s="476"/>
      <c r="H37" s="93"/>
      <c r="I37" s="485" t="s">
        <v>126</v>
      </c>
      <c r="J37" s="485"/>
      <c r="K37" s="485"/>
      <c r="L37" s="485"/>
      <c r="M37" s="485"/>
      <c r="N37" s="485"/>
      <c r="O37" s="485"/>
      <c r="P37" s="485"/>
      <c r="Q37" s="485"/>
      <c r="R37" s="485"/>
      <c r="S37" s="485"/>
      <c r="T37" s="485"/>
      <c r="U37" s="485"/>
      <c r="V37" s="485"/>
      <c r="W37" s="485"/>
      <c r="X37" s="485"/>
      <c r="Y37" s="485"/>
      <c r="Z37" s="485"/>
      <c r="AA37" s="485"/>
      <c r="AB37" s="485"/>
      <c r="AC37" s="485"/>
      <c r="AD37" s="485"/>
      <c r="AE37" s="485"/>
      <c r="AF37" s="485"/>
      <c r="AG37" s="485"/>
      <c r="AH37" s="485"/>
      <c r="AI37" s="485"/>
      <c r="AJ37" s="485"/>
      <c r="AK37" s="485"/>
      <c r="AL37" s="485"/>
      <c r="AM37" s="485"/>
      <c r="AN37" s="485"/>
      <c r="AO37" s="485"/>
      <c r="AP37" s="485"/>
      <c r="AQ37" s="485"/>
      <c r="AR37" s="485"/>
      <c r="AS37" s="485"/>
      <c r="AT37" s="486"/>
      <c r="AU37" s="457" t="s">
        <v>18</v>
      </c>
      <c r="AV37" s="458"/>
      <c r="AW37" s="458"/>
      <c r="AX37" s="458"/>
      <c r="AY37" s="458"/>
      <c r="AZ37" s="458"/>
      <c r="BA37" s="458"/>
      <c r="BB37" s="458"/>
      <c r="BC37" s="458"/>
      <c r="BD37" s="458"/>
      <c r="BE37" s="458"/>
      <c r="BF37" s="458"/>
      <c r="BG37" s="458"/>
      <c r="BH37" s="458"/>
      <c r="BI37" s="458"/>
      <c r="BJ37" s="458"/>
      <c r="BK37" s="458"/>
      <c r="BL37" s="458"/>
      <c r="BM37" s="459"/>
      <c r="BN37" s="457" t="s">
        <v>18</v>
      </c>
      <c r="BO37" s="458"/>
      <c r="BP37" s="458"/>
      <c r="BQ37" s="458"/>
      <c r="BR37" s="458"/>
      <c r="BS37" s="458"/>
      <c r="BT37" s="458"/>
      <c r="BU37" s="458"/>
      <c r="BV37" s="458"/>
      <c r="BW37" s="458"/>
      <c r="BX37" s="458"/>
      <c r="BY37" s="458"/>
      <c r="BZ37" s="458"/>
      <c r="CA37" s="458"/>
      <c r="CB37" s="458"/>
      <c r="CC37" s="458"/>
      <c r="CD37" s="458"/>
      <c r="CE37" s="458"/>
      <c r="CF37" s="459"/>
      <c r="CG37" s="457">
        <f>'[1]ГА ФЦП "РТС"'!CG37:CY37+[1]ЕСОрВД!CG37</f>
        <v>0</v>
      </c>
      <c r="CH37" s="458"/>
      <c r="CI37" s="458"/>
      <c r="CJ37" s="458"/>
      <c r="CK37" s="458"/>
      <c r="CL37" s="458"/>
      <c r="CM37" s="458"/>
      <c r="CN37" s="458"/>
      <c r="CO37" s="458"/>
      <c r="CP37" s="458"/>
      <c r="CQ37" s="458"/>
      <c r="CR37" s="458"/>
      <c r="CS37" s="458"/>
      <c r="CT37" s="458"/>
      <c r="CU37" s="458"/>
      <c r="CV37" s="458"/>
      <c r="CW37" s="458"/>
      <c r="CX37" s="458"/>
      <c r="CY37" s="459"/>
      <c r="CZ37" s="457">
        <f>'[1]ГА ФЦП "РТС"'!CZ37:DR37+[1]ЕСОрВД!CZ37</f>
        <v>0</v>
      </c>
      <c r="DA37" s="458"/>
      <c r="DB37" s="458"/>
      <c r="DC37" s="458"/>
      <c r="DD37" s="458"/>
      <c r="DE37" s="458"/>
      <c r="DF37" s="458"/>
      <c r="DG37" s="458"/>
      <c r="DH37" s="458"/>
      <c r="DI37" s="458"/>
      <c r="DJ37" s="458"/>
      <c r="DK37" s="458"/>
      <c r="DL37" s="458"/>
      <c r="DM37" s="458"/>
      <c r="DN37" s="458"/>
      <c r="DO37" s="458"/>
      <c r="DP37" s="458"/>
      <c r="DQ37" s="458"/>
      <c r="DR37" s="459"/>
      <c r="DS37" s="457">
        <f>'[1]ГА ФЦП "РТС"'!DS37:EK37+[1]ЕСОрВД!DS37</f>
        <v>0</v>
      </c>
      <c r="DT37" s="458"/>
      <c r="DU37" s="458"/>
      <c r="DV37" s="458"/>
      <c r="DW37" s="458"/>
      <c r="DX37" s="458"/>
      <c r="DY37" s="458"/>
      <c r="DZ37" s="458"/>
      <c r="EA37" s="458"/>
      <c r="EB37" s="458"/>
      <c r="EC37" s="458"/>
      <c r="ED37" s="458"/>
      <c r="EE37" s="458"/>
      <c r="EF37" s="458"/>
      <c r="EG37" s="458"/>
      <c r="EH37" s="458"/>
      <c r="EI37" s="458"/>
      <c r="EJ37" s="458"/>
      <c r="EK37" s="459"/>
      <c r="EL37" s="490">
        <f>'[1]ГА ФЦП "РТС"'!EL37:FD37+[1]ЕСОрВД!EL37</f>
        <v>0</v>
      </c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</row>
    <row r="38" spans="1:167" x14ac:dyDescent="0.2">
      <c r="A38" s="504" t="s">
        <v>37</v>
      </c>
      <c r="B38" s="505"/>
      <c r="C38" s="505"/>
      <c r="D38" s="505"/>
      <c r="E38" s="505"/>
      <c r="F38" s="505"/>
      <c r="G38" s="506"/>
      <c r="H38" s="92"/>
      <c r="I38" s="507" t="s">
        <v>81</v>
      </c>
      <c r="J38" s="507"/>
      <c r="K38" s="507"/>
      <c r="L38" s="507"/>
      <c r="M38" s="507"/>
      <c r="N38" s="507"/>
      <c r="O38" s="507"/>
      <c r="P38" s="507"/>
      <c r="Q38" s="507"/>
      <c r="R38" s="507"/>
      <c r="S38" s="507"/>
      <c r="T38" s="507"/>
      <c r="U38" s="507"/>
      <c r="V38" s="507"/>
      <c r="W38" s="507"/>
      <c r="X38" s="507"/>
      <c r="Y38" s="507"/>
      <c r="Z38" s="507"/>
      <c r="AA38" s="507"/>
      <c r="AB38" s="507"/>
      <c r="AC38" s="507"/>
      <c r="AD38" s="507"/>
      <c r="AE38" s="507"/>
      <c r="AF38" s="507"/>
      <c r="AG38" s="507"/>
      <c r="AH38" s="507"/>
      <c r="AI38" s="507"/>
      <c r="AJ38" s="507"/>
      <c r="AK38" s="507"/>
      <c r="AL38" s="507"/>
      <c r="AM38" s="507"/>
      <c r="AN38" s="507"/>
      <c r="AO38" s="507"/>
      <c r="AP38" s="507"/>
      <c r="AQ38" s="507"/>
      <c r="AR38" s="507"/>
      <c r="AS38" s="507"/>
      <c r="AT38" s="508"/>
      <c r="AU38" s="490" t="s">
        <v>18</v>
      </c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2"/>
      <c r="BN38" s="490" t="s">
        <v>18</v>
      </c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2"/>
      <c r="CG38" s="490">
        <f>'[1]ГА ФЦП "РТС"'!CG38:CY38+[1]ЕСОрВД!CG38</f>
        <v>0</v>
      </c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2"/>
      <c r="CZ38" s="490">
        <f>'[1]ГА ФЦП "РТС"'!CZ38:DR38+[1]ЕСОрВД!CZ38</f>
        <v>0</v>
      </c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2"/>
      <c r="DS38" s="490">
        <f>'[1]ГА ФЦП "РТС"'!DS38:EK38+[1]ЕСОрВД!DS38</f>
        <v>0</v>
      </c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2"/>
      <c r="EL38" s="490">
        <f>'[1]ГА ФЦП "РТС"'!EL38:FD38+[1]ЕСОрВД!EL38</f>
        <v>0</v>
      </c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</row>
    <row r="39" spans="1:167" ht="24.75" customHeight="1" x14ac:dyDescent="0.2">
      <c r="A39" s="499" t="s">
        <v>90</v>
      </c>
      <c r="B39" s="500"/>
      <c r="C39" s="500"/>
      <c r="D39" s="500"/>
      <c r="E39" s="500"/>
      <c r="F39" s="500"/>
      <c r="G39" s="501"/>
      <c r="H39" s="92"/>
      <c r="I39" s="507" t="s">
        <v>92</v>
      </c>
      <c r="J39" s="507"/>
      <c r="K39" s="507"/>
      <c r="L39" s="507"/>
      <c r="M39" s="507"/>
      <c r="N39" s="507"/>
      <c r="O39" s="507"/>
      <c r="P39" s="507"/>
      <c r="Q39" s="507"/>
      <c r="R39" s="507"/>
      <c r="S39" s="507"/>
      <c r="T39" s="507"/>
      <c r="U39" s="507"/>
      <c r="V39" s="507"/>
      <c r="W39" s="507"/>
      <c r="X39" s="507"/>
      <c r="Y39" s="507"/>
      <c r="Z39" s="507"/>
      <c r="AA39" s="507"/>
      <c r="AB39" s="507"/>
      <c r="AC39" s="507"/>
      <c r="AD39" s="507"/>
      <c r="AE39" s="507"/>
      <c r="AF39" s="507"/>
      <c r="AG39" s="507"/>
      <c r="AH39" s="507"/>
      <c r="AI39" s="507"/>
      <c r="AJ39" s="507"/>
      <c r="AK39" s="507"/>
      <c r="AL39" s="507"/>
      <c r="AM39" s="507"/>
      <c r="AN39" s="507"/>
      <c r="AO39" s="507"/>
      <c r="AP39" s="507"/>
      <c r="AQ39" s="507"/>
      <c r="AR39" s="507"/>
      <c r="AS39" s="507"/>
      <c r="AT39" s="508"/>
      <c r="AU39" s="490">
        <f>AU40+AU42+AU43</f>
        <v>9000</v>
      </c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2"/>
      <c r="BN39" s="490">
        <f>BN40+BN42</f>
        <v>0</v>
      </c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2"/>
      <c r="CG39" s="490">
        <f>CG40+CG42+CG43</f>
        <v>19170</v>
      </c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2"/>
      <c r="CZ39" s="490">
        <f>CZ40+CZ42+CZ43</f>
        <v>12000</v>
      </c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2"/>
      <c r="DS39" s="490">
        <f>DS40+DS42+DS43</f>
        <v>4370</v>
      </c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2"/>
      <c r="EL39" s="490">
        <f>EL40+EL42+EL43</f>
        <v>2300</v>
      </c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</row>
    <row r="40" spans="1:167" ht="12" customHeight="1" x14ac:dyDescent="0.2">
      <c r="A40" s="479" t="s">
        <v>91</v>
      </c>
      <c r="B40" s="480"/>
      <c r="C40" s="480"/>
      <c r="D40" s="480"/>
      <c r="E40" s="480"/>
      <c r="F40" s="480"/>
      <c r="G40" s="481"/>
      <c r="H40" s="93"/>
      <c r="I40" s="485" t="s">
        <v>17</v>
      </c>
      <c r="J40" s="485"/>
      <c r="K40" s="485"/>
      <c r="L40" s="485"/>
      <c r="M40" s="485"/>
      <c r="N40" s="485"/>
      <c r="O40" s="485"/>
      <c r="P40" s="485"/>
      <c r="Q40" s="485"/>
      <c r="R40" s="485"/>
      <c r="S40" s="485"/>
      <c r="T40" s="485"/>
      <c r="U40" s="485"/>
      <c r="V40" s="485"/>
      <c r="W40" s="485"/>
      <c r="X40" s="485"/>
      <c r="Y40" s="485"/>
      <c r="Z40" s="485"/>
      <c r="AA40" s="485"/>
      <c r="AB40" s="485"/>
      <c r="AC40" s="485"/>
      <c r="AD40" s="485"/>
      <c r="AE40" s="485"/>
      <c r="AF40" s="485"/>
      <c r="AG40" s="485"/>
      <c r="AH40" s="485"/>
      <c r="AI40" s="485"/>
      <c r="AJ40" s="485"/>
      <c r="AK40" s="485"/>
      <c r="AL40" s="485"/>
      <c r="AM40" s="485"/>
      <c r="AN40" s="485"/>
      <c r="AO40" s="485"/>
      <c r="AP40" s="485"/>
      <c r="AQ40" s="485"/>
      <c r="AR40" s="485"/>
      <c r="AS40" s="485"/>
      <c r="AT40" s="486"/>
      <c r="AU40" s="457">
        <f>'[1]ГА ФЦП "РТС"'!AU40:BM41+[1]ЕСОрВД!AU40</f>
        <v>3000</v>
      </c>
      <c r="AV40" s="458"/>
      <c r="AW40" s="458"/>
      <c r="AX40" s="458"/>
      <c r="AY40" s="458"/>
      <c r="AZ40" s="458"/>
      <c r="BA40" s="458"/>
      <c r="BB40" s="458"/>
      <c r="BC40" s="458"/>
      <c r="BD40" s="458"/>
      <c r="BE40" s="458"/>
      <c r="BF40" s="458"/>
      <c r="BG40" s="458"/>
      <c r="BH40" s="458"/>
      <c r="BI40" s="458"/>
      <c r="BJ40" s="458"/>
      <c r="BK40" s="458"/>
      <c r="BL40" s="458"/>
      <c r="BM40" s="459"/>
      <c r="BN40" s="457">
        <f>'[1]ГА ФЦП "РТС"'!BN40:CF41+[1]ЕСОрВД!BN40</f>
        <v>0</v>
      </c>
      <c r="BO40" s="458"/>
      <c r="BP40" s="458"/>
      <c r="BQ40" s="458"/>
      <c r="BR40" s="458"/>
      <c r="BS40" s="458"/>
      <c r="BT40" s="458"/>
      <c r="BU40" s="458"/>
      <c r="BV40" s="458"/>
      <c r="BW40" s="458"/>
      <c r="BX40" s="458"/>
      <c r="BY40" s="458"/>
      <c r="BZ40" s="458"/>
      <c r="CA40" s="458"/>
      <c r="CB40" s="458"/>
      <c r="CC40" s="458"/>
      <c r="CD40" s="458"/>
      <c r="CE40" s="458"/>
      <c r="CF40" s="459"/>
      <c r="CG40" s="457">
        <f>'[1]ГА ФЦП "РТС"'!CG40:CY41+[1]ЕСОрВД!CG40</f>
        <v>0</v>
      </c>
      <c r="CH40" s="458"/>
      <c r="CI40" s="458"/>
      <c r="CJ40" s="458"/>
      <c r="CK40" s="458"/>
      <c r="CL40" s="458"/>
      <c r="CM40" s="458"/>
      <c r="CN40" s="458"/>
      <c r="CO40" s="458"/>
      <c r="CP40" s="458"/>
      <c r="CQ40" s="458"/>
      <c r="CR40" s="458"/>
      <c r="CS40" s="458"/>
      <c r="CT40" s="458"/>
      <c r="CU40" s="458"/>
      <c r="CV40" s="458"/>
      <c r="CW40" s="458"/>
      <c r="CX40" s="458"/>
      <c r="CY40" s="459"/>
      <c r="CZ40" s="457">
        <f>'[1]ГА ФЦП "РТС"'!CZ40:DR41+[1]ЕСОрВД!CZ40</f>
        <v>0</v>
      </c>
      <c r="DA40" s="458"/>
      <c r="DB40" s="458"/>
      <c r="DC40" s="458"/>
      <c r="DD40" s="458"/>
      <c r="DE40" s="458"/>
      <c r="DF40" s="458"/>
      <c r="DG40" s="458"/>
      <c r="DH40" s="458"/>
      <c r="DI40" s="458"/>
      <c r="DJ40" s="458"/>
      <c r="DK40" s="458"/>
      <c r="DL40" s="458"/>
      <c r="DM40" s="458"/>
      <c r="DN40" s="458"/>
      <c r="DO40" s="458"/>
      <c r="DP40" s="458"/>
      <c r="DQ40" s="458"/>
      <c r="DR40" s="459"/>
      <c r="DS40" s="457">
        <f>'[1]ГА ФЦП "РТС"'!DS40:EK41+[1]ЕСОрВД!DS40</f>
        <v>0</v>
      </c>
      <c r="DT40" s="458"/>
      <c r="DU40" s="458"/>
      <c r="DV40" s="458"/>
      <c r="DW40" s="458"/>
      <c r="DX40" s="458"/>
      <c r="DY40" s="458"/>
      <c r="DZ40" s="458"/>
      <c r="EA40" s="458"/>
      <c r="EB40" s="458"/>
      <c r="EC40" s="458"/>
      <c r="ED40" s="458"/>
      <c r="EE40" s="458"/>
      <c r="EF40" s="458"/>
      <c r="EG40" s="458"/>
      <c r="EH40" s="458"/>
      <c r="EI40" s="458"/>
      <c r="EJ40" s="458"/>
      <c r="EK40" s="459"/>
      <c r="EL40" s="457">
        <f>'[1]ГА ФЦП "РТС"'!EL40:FD41+[1]ЕСОрВД!EL40</f>
        <v>0</v>
      </c>
      <c r="EM40" s="458"/>
      <c r="EN40" s="458"/>
      <c r="EO40" s="458"/>
      <c r="EP40" s="458"/>
      <c r="EQ40" s="458"/>
      <c r="ER40" s="458"/>
      <c r="ES40" s="458"/>
      <c r="ET40" s="458"/>
      <c r="EU40" s="458"/>
      <c r="EV40" s="458"/>
      <c r="EW40" s="458"/>
      <c r="EX40" s="458"/>
      <c r="EY40" s="458"/>
      <c r="EZ40" s="458"/>
      <c r="FA40" s="458"/>
      <c r="FB40" s="458"/>
      <c r="FC40" s="458"/>
      <c r="FD40" s="458"/>
      <c r="FE40" s="458"/>
      <c r="FF40" s="458"/>
      <c r="FG40" s="458"/>
      <c r="FH40" s="458"/>
      <c r="FI40" s="458"/>
      <c r="FJ40" s="458"/>
      <c r="FK40" s="458"/>
    </row>
    <row r="41" spans="1:167" ht="12.75" customHeight="1" x14ac:dyDescent="0.2">
      <c r="A41" s="482"/>
      <c r="B41" s="483"/>
      <c r="C41" s="483"/>
      <c r="D41" s="483"/>
      <c r="E41" s="483"/>
      <c r="F41" s="483"/>
      <c r="G41" s="484"/>
      <c r="H41" s="85"/>
      <c r="I41" s="509" t="s">
        <v>76</v>
      </c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09"/>
      <c r="AE41" s="509"/>
      <c r="AF41" s="509"/>
      <c r="AG41" s="509"/>
      <c r="AH41" s="509"/>
      <c r="AI41" s="509"/>
      <c r="AJ41" s="509"/>
      <c r="AK41" s="509"/>
      <c r="AL41" s="509"/>
      <c r="AM41" s="509"/>
      <c r="AN41" s="509"/>
      <c r="AO41" s="509"/>
      <c r="AP41" s="509"/>
      <c r="AQ41" s="509"/>
      <c r="AR41" s="509"/>
      <c r="AS41" s="509"/>
      <c r="AT41" s="510"/>
      <c r="AU41" s="487"/>
      <c r="AV41" s="488"/>
      <c r="AW41" s="488"/>
      <c r="AX41" s="488"/>
      <c r="AY41" s="488"/>
      <c r="AZ41" s="488"/>
      <c r="BA41" s="488"/>
      <c r="BB41" s="488"/>
      <c r="BC41" s="488"/>
      <c r="BD41" s="488"/>
      <c r="BE41" s="488"/>
      <c r="BF41" s="488"/>
      <c r="BG41" s="488"/>
      <c r="BH41" s="488"/>
      <c r="BI41" s="488"/>
      <c r="BJ41" s="488"/>
      <c r="BK41" s="488"/>
      <c r="BL41" s="488"/>
      <c r="BM41" s="489"/>
      <c r="BN41" s="487"/>
      <c r="BO41" s="488"/>
      <c r="BP41" s="488"/>
      <c r="BQ41" s="488"/>
      <c r="BR41" s="488"/>
      <c r="BS41" s="488"/>
      <c r="BT41" s="488"/>
      <c r="BU41" s="488"/>
      <c r="BV41" s="488"/>
      <c r="BW41" s="488"/>
      <c r="BX41" s="488"/>
      <c r="BY41" s="488"/>
      <c r="BZ41" s="488"/>
      <c r="CA41" s="488"/>
      <c r="CB41" s="488"/>
      <c r="CC41" s="488"/>
      <c r="CD41" s="488"/>
      <c r="CE41" s="488"/>
      <c r="CF41" s="489"/>
      <c r="CG41" s="487"/>
      <c r="CH41" s="488"/>
      <c r="CI41" s="488"/>
      <c r="CJ41" s="488"/>
      <c r="CK41" s="488"/>
      <c r="CL41" s="488"/>
      <c r="CM41" s="488"/>
      <c r="CN41" s="488"/>
      <c r="CO41" s="488"/>
      <c r="CP41" s="488"/>
      <c r="CQ41" s="488"/>
      <c r="CR41" s="488"/>
      <c r="CS41" s="488"/>
      <c r="CT41" s="488"/>
      <c r="CU41" s="488"/>
      <c r="CV41" s="488"/>
      <c r="CW41" s="488"/>
      <c r="CX41" s="488"/>
      <c r="CY41" s="489"/>
      <c r="CZ41" s="487"/>
      <c r="DA41" s="488"/>
      <c r="DB41" s="488"/>
      <c r="DC41" s="488"/>
      <c r="DD41" s="488"/>
      <c r="DE41" s="488"/>
      <c r="DF41" s="488"/>
      <c r="DG41" s="488"/>
      <c r="DH41" s="488"/>
      <c r="DI41" s="488"/>
      <c r="DJ41" s="488"/>
      <c r="DK41" s="488"/>
      <c r="DL41" s="488"/>
      <c r="DM41" s="488"/>
      <c r="DN41" s="488"/>
      <c r="DO41" s="488"/>
      <c r="DP41" s="488"/>
      <c r="DQ41" s="488"/>
      <c r="DR41" s="489"/>
      <c r="DS41" s="487"/>
      <c r="DT41" s="488"/>
      <c r="DU41" s="488"/>
      <c r="DV41" s="488"/>
      <c r="DW41" s="488"/>
      <c r="DX41" s="488"/>
      <c r="DY41" s="488"/>
      <c r="DZ41" s="488"/>
      <c r="EA41" s="488"/>
      <c r="EB41" s="488"/>
      <c r="EC41" s="488"/>
      <c r="ED41" s="488"/>
      <c r="EE41" s="488"/>
      <c r="EF41" s="488"/>
      <c r="EG41" s="488"/>
      <c r="EH41" s="488"/>
      <c r="EI41" s="488"/>
      <c r="EJ41" s="488"/>
      <c r="EK41" s="489"/>
      <c r="EL41" s="487"/>
      <c r="EM41" s="488"/>
      <c r="EN41" s="488"/>
      <c r="EO41" s="488"/>
      <c r="EP41" s="488"/>
      <c r="EQ41" s="488"/>
      <c r="ER41" s="488"/>
      <c r="ES41" s="488"/>
      <c r="ET41" s="488"/>
      <c r="EU41" s="488"/>
      <c r="EV41" s="488"/>
      <c r="EW41" s="488"/>
      <c r="EX41" s="488"/>
      <c r="EY41" s="488"/>
      <c r="EZ41" s="488"/>
      <c r="FA41" s="488"/>
      <c r="FB41" s="488"/>
      <c r="FC41" s="488"/>
      <c r="FD41" s="488"/>
      <c r="FE41" s="488"/>
      <c r="FF41" s="488"/>
      <c r="FG41" s="488"/>
      <c r="FH41" s="488"/>
      <c r="FI41" s="488"/>
      <c r="FJ41" s="488"/>
      <c r="FK41" s="488"/>
    </row>
    <row r="42" spans="1:167" ht="24.75" customHeight="1" x14ac:dyDescent="0.2">
      <c r="A42" s="499" t="s">
        <v>93</v>
      </c>
      <c r="B42" s="500"/>
      <c r="C42" s="500"/>
      <c r="D42" s="500"/>
      <c r="E42" s="500"/>
      <c r="F42" s="500"/>
      <c r="G42" s="501"/>
      <c r="H42" s="92"/>
      <c r="I42" s="513" t="s">
        <v>77</v>
      </c>
      <c r="J42" s="513"/>
      <c r="K42" s="513"/>
      <c r="L42" s="513"/>
      <c r="M42" s="513"/>
      <c r="N42" s="513"/>
      <c r="O42" s="513"/>
      <c r="P42" s="513"/>
      <c r="Q42" s="513"/>
      <c r="R42" s="513"/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/>
      <c r="AD42" s="513"/>
      <c r="AE42" s="513"/>
      <c r="AF42" s="513"/>
      <c r="AG42" s="513"/>
      <c r="AH42" s="513"/>
      <c r="AI42" s="513"/>
      <c r="AJ42" s="513"/>
      <c r="AK42" s="513"/>
      <c r="AL42" s="513"/>
      <c r="AM42" s="513"/>
      <c r="AN42" s="513"/>
      <c r="AO42" s="513"/>
      <c r="AP42" s="513"/>
      <c r="AQ42" s="513"/>
      <c r="AR42" s="513"/>
      <c r="AS42" s="513"/>
      <c r="AT42" s="514"/>
      <c r="AU42" s="490">
        <f>'[1]ГА ФЦП "РТС"'!AU42:BM42+[1]ЕСОрВД!AU42</f>
        <v>0</v>
      </c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2"/>
      <c r="BN42" s="490">
        <f>'[1]ГА ФЦП "РТС"'!BN42:CF42+[1]ЕСОрВД!BN42</f>
        <v>0</v>
      </c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2"/>
      <c r="CG42" s="490">
        <f>'[1]ГА ФЦП "РТС"'!CG42:CY42+[1]ЕСОрВД!CG42</f>
        <v>0</v>
      </c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2"/>
      <c r="CZ42" s="490">
        <f>'[1]ГА ФЦП "РТС"'!CZ42:DR42+[1]ЕСОрВД!CZ42</f>
        <v>0</v>
      </c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2"/>
      <c r="DS42" s="490">
        <f>'[1]ГА ФЦП "РТС"'!DS42:EK42+[1]ЕСОрВД!DS42</f>
        <v>0</v>
      </c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2"/>
      <c r="EL42" s="490">
        <f>'[1]ГА ФЦП "РТС"'!EL42:FD42+[1]ЕСОрВД!EL42</f>
        <v>0</v>
      </c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</row>
    <row r="43" spans="1:167" x14ac:dyDescent="0.2">
      <c r="A43" s="504" t="s">
        <v>94</v>
      </c>
      <c r="B43" s="505"/>
      <c r="C43" s="505"/>
      <c r="D43" s="505"/>
      <c r="E43" s="505"/>
      <c r="F43" s="505"/>
      <c r="G43" s="506"/>
      <c r="H43" s="92"/>
      <c r="I43" s="513" t="s">
        <v>78</v>
      </c>
      <c r="J43" s="513"/>
      <c r="K43" s="513"/>
      <c r="L43" s="513"/>
      <c r="M43" s="513"/>
      <c r="N43" s="513"/>
      <c r="O43" s="513"/>
      <c r="P43" s="513"/>
      <c r="Q43" s="513"/>
      <c r="R43" s="513"/>
      <c r="S43" s="513"/>
      <c r="T43" s="513"/>
      <c r="U43" s="513"/>
      <c r="V43" s="513"/>
      <c r="W43" s="513"/>
      <c r="X43" s="513"/>
      <c r="Y43" s="513"/>
      <c r="Z43" s="513"/>
      <c r="AA43" s="513"/>
      <c r="AB43" s="513"/>
      <c r="AC43" s="513"/>
      <c r="AD43" s="513"/>
      <c r="AE43" s="513"/>
      <c r="AF43" s="513"/>
      <c r="AG43" s="513"/>
      <c r="AH43" s="513"/>
      <c r="AI43" s="513"/>
      <c r="AJ43" s="513"/>
      <c r="AK43" s="513"/>
      <c r="AL43" s="513"/>
      <c r="AM43" s="513"/>
      <c r="AN43" s="513"/>
      <c r="AO43" s="513"/>
      <c r="AP43" s="513"/>
      <c r="AQ43" s="513"/>
      <c r="AR43" s="513"/>
      <c r="AS43" s="513"/>
      <c r="AT43" s="514"/>
      <c r="AU43" s="490">
        <f>'[1]ГА ФЦП "РТС"'!AU43:BM43+[1]ЕСОрВД!AU43</f>
        <v>6000</v>
      </c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2"/>
      <c r="BN43" s="490" t="s">
        <v>18</v>
      </c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2"/>
      <c r="CG43" s="490">
        <f>CG44+CG46+CG47</f>
        <v>19170</v>
      </c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2"/>
      <c r="CZ43" s="490">
        <f>CZ44+CZ46+CZ47</f>
        <v>12000</v>
      </c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2"/>
      <c r="DS43" s="490">
        <f>DS44+DS46+DS47</f>
        <v>4370</v>
      </c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2"/>
      <c r="EL43" s="490">
        <f>EL44+EL46+EL47</f>
        <v>2300</v>
      </c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</row>
    <row r="44" spans="1:167" x14ac:dyDescent="0.2">
      <c r="A44" s="479" t="s">
        <v>95</v>
      </c>
      <c r="B44" s="480"/>
      <c r="C44" s="480"/>
      <c r="D44" s="480"/>
      <c r="E44" s="480"/>
      <c r="F44" s="480"/>
      <c r="G44" s="481"/>
      <c r="H44" s="93"/>
      <c r="I44" s="485" t="s">
        <v>17</v>
      </c>
      <c r="J44" s="485"/>
      <c r="K44" s="485"/>
      <c r="L44" s="485"/>
      <c r="M44" s="485"/>
      <c r="N44" s="485"/>
      <c r="O44" s="485"/>
      <c r="P44" s="485"/>
      <c r="Q44" s="485"/>
      <c r="R44" s="485"/>
      <c r="S44" s="485"/>
      <c r="T44" s="485"/>
      <c r="U44" s="485"/>
      <c r="V44" s="485"/>
      <c r="W44" s="485"/>
      <c r="X44" s="485"/>
      <c r="Y44" s="485"/>
      <c r="Z44" s="485"/>
      <c r="AA44" s="485"/>
      <c r="AB44" s="485"/>
      <c r="AC44" s="485"/>
      <c r="AD44" s="485"/>
      <c r="AE44" s="485"/>
      <c r="AF44" s="485"/>
      <c r="AG44" s="485"/>
      <c r="AH44" s="485"/>
      <c r="AI44" s="485"/>
      <c r="AJ44" s="485"/>
      <c r="AK44" s="485"/>
      <c r="AL44" s="485"/>
      <c r="AM44" s="485"/>
      <c r="AN44" s="485"/>
      <c r="AO44" s="485"/>
      <c r="AP44" s="485"/>
      <c r="AQ44" s="485"/>
      <c r="AR44" s="485"/>
      <c r="AS44" s="485"/>
      <c r="AT44" s="486"/>
      <c r="AU44" s="457" t="s">
        <v>18</v>
      </c>
      <c r="AV44" s="458"/>
      <c r="AW44" s="458"/>
      <c r="AX44" s="458"/>
      <c r="AY44" s="458"/>
      <c r="AZ44" s="458"/>
      <c r="BA44" s="458"/>
      <c r="BB44" s="458"/>
      <c r="BC44" s="458"/>
      <c r="BD44" s="458"/>
      <c r="BE44" s="458"/>
      <c r="BF44" s="458"/>
      <c r="BG44" s="458"/>
      <c r="BH44" s="458"/>
      <c r="BI44" s="458"/>
      <c r="BJ44" s="458"/>
      <c r="BK44" s="458"/>
      <c r="BL44" s="458"/>
      <c r="BM44" s="459"/>
      <c r="BN44" s="457" t="s">
        <v>18</v>
      </c>
      <c r="BO44" s="458"/>
      <c r="BP44" s="458"/>
      <c r="BQ44" s="458"/>
      <c r="BR44" s="458"/>
      <c r="BS44" s="458"/>
      <c r="BT44" s="458"/>
      <c r="BU44" s="458"/>
      <c r="BV44" s="458"/>
      <c r="BW44" s="458"/>
      <c r="BX44" s="458"/>
      <c r="BY44" s="458"/>
      <c r="BZ44" s="458"/>
      <c r="CA44" s="458"/>
      <c r="CB44" s="458"/>
      <c r="CC44" s="458"/>
      <c r="CD44" s="458"/>
      <c r="CE44" s="458"/>
      <c r="CF44" s="459"/>
      <c r="CG44" s="457">
        <f>'[1]ГА ФЦП "РТС"'!CG44:CY45+[1]ЕСОрВД!CG44</f>
        <v>19170</v>
      </c>
      <c r="CH44" s="458"/>
      <c r="CI44" s="458"/>
      <c r="CJ44" s="458"/>
      <c r="CK44" s="458"/>
      <c r="CL44" s="458"/>
      <c r="CM44" s="458"/>
      <c r="CN44" s="458"/>
      <c r="CO44" s="458"/>
      <c r="CP44" s="458"/>
      <c r="CQ44" s="458"/>
      <c r="CR44" s="458"/>
      <c r="CS44" s="458"/>
      <c r="CT44" s="458"/>
      <c r="CU44" s="458"/>
      <c r="CV44" s="458"/>
      <c r="CW44" s="458"/>
      <c r="CX44" s="458"/>
      <c r="CY44" s="459"/>
      <c r="CZ44" s="457">
        <f>'[1]ГА ФЦП "РТС"'!CZ44:DR45+[1]ЕСОрВД!CZ44</f>
        <v>12000</v>
      </c>
      <c r="DA44" s="458"/>
      <c r="DB44" s="458"/>
      <c r="DC44" s="458"/>
      <c r="DD44" s="458"/>
      <c r="DE44" s="458"/>
      <c r="DF44" s="458"/>
      <c r="DG44" s="458"/>
      <c r="DH44" s="458"/>
      <c r="DI44" s="458"/>
      <c r="DJ44" s="458"/>
      <c r="DK44" s="458"/>
      <c r="DL44" s="458"/>
      <c r="DM44" s="458"/>
      <c r="DN44" s="458"/>
      <c r="DO44" s="458"/>
      <c r="DP44" s="458"/>
      <c r="DQ44" s="458"/>
      <c r="DR44" s="459"/>
      <c r="DS44" s="457">
        <f>'[1]ГА ФЦП "РТС"'!DS44:EK45+[1]ЕСОрВД!DS44</f>
        <v>4370</v>
      </c>
      <c r="DT44" s="458"/>
      <c r="DU44" s="458"/>
      <c r="DV44" s="458"/>
      <c r="DW44" s="458"/>
      <c r="DX44" s="458"/>
      <c r="DY44" s="458"/>
      <c r="DZ44" s="458"/>
      <c r="EA44" s="458"/>
      <c r="EB44" s="458"/>
      <c r="EC44" s="458"/>
      <c r="ED44" s="458"/>
      <c r="EE44" s="458"/>
      <c r="EF44" s="458"/>
      <c r="EG44" s="458"/>
      <c r="EH44" s="458"/>
      <c r="EI44" s="458"/>
      <c r="EJ44" s="458"/>
      <c r="EK44" s="459"/>
      <c r="EL44" s="457">
        <f>'[1]ГА ФЦП "РТС"'!EL44:FD45+[1]ЕСОрВД!EL44</f>
        <v>2300</v>
      </c>
      <c r="EM44" s="458"/>
      <c r="EN44" s="458"/>
      <c r="EO44" s="458"/>
      <c r="EP44" s="458"/>
      <c r="EQ44" s="458"/>
      <c r="ER44" s="458"/>
      <c r="ES44" s="458"/>
      <c r="ET44" s="458"/>
      <c r="EU44" s="458"/>
      <c r="EV44" s="458"/>
      <c r="EW44" s="458"/>
      <c r="EX44" s="458"/>
      <c r="EY44" s="458"/>
      <c r="EZ44" s="458"/>
      <c r="FA44" s="458"/>
      <c r="FB44" s="458"/>
      <c r="FC44" s="458"/>
      <c r="FD44" s="458"/>
      <c r="FE44" s="458"/>
      <c r="FF44" s="458"/>
      <c r="FG44" s="458"/>
      <c r="FH44" s="458"/>
      <c r="FI44" s="458"/>
      <c r="FJ44" s="458"/>
      <c r="FK44" s="458"/>
    </row>
    <row r="45" spans="1:167" x14ac:dyDescent="0.2">
      <c r="A45" s="578"/>
      <c r="B45" s="579"/>
      <c r="C45" s="579"/>
      <c r="D45" s="579"/>
      <c r="E45" s="579"/>
      <c r="F45" s="579"/>
      <c r="G45" s="580"/>
      <c r="H45" s="83"/>
      <c r="I45" s="581" t="s">
        <v>127</v>
      </c>
      <c r="J45" s="581"/>
      <c r="K45" s="581"/>
      <c r="L45" s="581"/>
      <c r="M45" s="581"/>
      <c r="N45" s="581"/>
      <c r="O45" s="581"/>
      <c r="P45" s="581"/>
      <c r="Q45" s="581"/>
      <c r="R45" s="581"/>
      <c r="S45" s="581"/>
      <c r="T45" s="581"/>
      <c r="U45" s="581"/>
      <c r="V45" s="581"/>
      <c r="W45" s="581"/>
      <c r="X45" s="581"/>
      <c r="Y45" s="581"/>
      <c r="Z45" s="581"/>
      <c r="AA45" s="581"/>
      <c r="AB45" s="581"/>
      <c r="AC45" s="581"/>
      <c r="AD45" s="581"/>
      <c r="AE45" s="581"/>
      <c r="AF45" s="581"/>
      <c r="AG45" s="581"/>
      <c r="AH45" s="581"/>
      <c r="AI45" s="581"/>
      <c r="AJ45" s="581"/>
      <c r="AK45" s="581"/>
      <c r="AL45" s="581"/>
      <c r="AM45" s="581"/>
      <c r="AN45" s="581"/>
      <c r="AO45" s="581"/>
      <c r="AP45" s="581"/>
      <c r="AQ45" s="581"/>
      <c r="AR45" s="581"/>
      <c r="AS45" s="581"/>
      <c r="AT45" s="582"/>
      <c r="AU45" s="460"/>
      <c r="AV45" s="461"/>
      <c r="AW45" s="461"/>
      <c r="AX45" s="461"/>
      <c r="AY45" s="461"/>
      <c r="AZ45" s="461"/>
      <c r="BA45" s="461"/>
      <c r="BB45" s="461"/>
      <c r="BC45" s="461"/>
      <c r="BD45" s="461"/>
      <c r="BE45" s="461"/>
      <c r="BF45" s="461"/>
      <c r="BG45" s="461"/>
      <c r="BH45" s="461"/>
      <c r="BI45" s="461"/>
      <c r="BJ45" s="461"/>
      <c r="BK45" s="461"/>
      <c r="BL45" s="461"/>
      <c r="BM45" s="462"/>
      <c r="BN45" s="460"/>
      <c r="BO45" s="461"/>
      <c r="BP45" s="461"/>
      <c r="BQ45" s="461"/>
      <c r="BR45" s="461"/>
      <c r="BS45" s="461"/>
      <c r="BT45" s="461"/>
      <c r="BU45" s="461"/>
      <c r="BV45" s="461"/>
      <c r="BW45" s="461"/>
      <c r="BX45" s="461"/>
      <c r="BY45" s="461"/>
      <c r="BZ45" s="461"/>
      <c r="CA45" s="461"/>
      <c r="CB45" s="461"/>
      <c r="CC45" s="461"/>
      <c r="CD45" s="461"/>
      <c r="CE45" s="461"/>
      <c r="CF45" s="462"/>
      <c r="CG45" s="460"/>
      <c r="CH45" s="461"/>
      <c r="CI45" s="461"/>
      <c r="CJ45" s="461"/>
      <c r="CK45" s="461"/>
      <c r="CL45" s="461"/>
      <c r="CM45" s="461"/>
      <c r="CN45" s="461"/>
      <c r="CO45" s="461"/>
      <c r="CP45" s="461"/>
      <c r="CQ45" s="461"/>
      <c r="CR45" s="461"/>
      <c r="CS45" s="461"/>
      <c r="CT45" s="461"/>
      <c r="CU45" s="461"/>
      <c r="CV45" s="461"/>
      <c r="CW45" s="461"/>
      <c r="CX45" s="461"/>
      <c r="CY45" s="462"/>
      <c r="CZ45" s="460"/>
      <c r="DA45" s="461"/>
      <c r="DB45" s="461"/>
      <c r="DC45" s="461"/>
      <c r="DD45" s="461"/>
      <c r="DE45" s="461"/>
      <c r="DF45" s="461"/>
      <c r="DG45" s="461"/>
      <c r="DH45" s="461"/>
      <c r="DI45" s="461"/>
      <c r="DJ45" s="461"/>
      <c r="DK45" s="461"/>
      <c r="DL45" s="461"/>
      <c r="DM45" s="461"/>
      <c r="DN45" s="461"/>
      <c r="DO45" s="461"/>
      <c r="DP45" s="461"/>
      <c r="DQ45" s="461"/>
      <c r="DR45" s="462"/>
      <c r="DS45" s="460"/>
      <c r="DT45" s="461"/>
      <c r="DU45" s="461"/>
      <c r="DV45" s="461"/>
      <c r="DW45" s="461"/>
      <c r="DX45" s="461"/>
      <c r="DY45" s="461"/>
      <c r="DZ45" s="461"/>
      <c r="EA45" s="461"/>
      <c r="EB45" s="461"/>
      <c r="EC45" s="461"/>
      <c r="ED45" s="461"/>
      <c r="EE45" s="461"/>
      <c r="EF45" s="461"/>
      <c r="EG45" s="461"/>
      <c r="EH45" s="461"/>
      <c r="EI45" s="461"/>
      <c r="EJ45" s="461"/>
      <c r="EK45" s="462"/>
      <c r="EL45" s="487"/>
      <c r="EM45" s="488"/>
      <c r="EN45" s="488"/>
      <c r="EO45" s="488"/>
      <c r="EP45" s="488"/>
      <c r="EQ45" s="488"/>
      <c r="ER45" s="488"/>
      <c r="ES45" s="488"/>
      <c r="ET45" s="488"/>
      <c r="EU45" s="488"/>
      <c r="EV45" s="488"/>
      <c r="EW45" s="488"/>
      <c r="EX45" s="488"/>
      <c r="EY45" s="488"/>
      <c r="EZ45" s="488"/>
      <c r="FA45" s="488"/>
      <c r="FB45" s="488"/>
      <c r="FC45" s="488"/>
      <c r="FD45" s="488"/>
      <c r="FE45" s="488"/>
      <c r="FF45" s="488"/>
      <c r="FG45" s="488"/>
      <c r="FH45" s="488"/>
      <c r="FI45" s="488"/>
      <c r="FJ45" s="488"/>
      <c r="FK45" s="488"/>
    </row>
    <row r="46" spans="1:167" x14ac:dyDescent="0.2">
      <c r="A46" s="474" t="s">
        <v>96</v>
      </c>
      <c r="B46" s="475"/>
      <c r="C46" s="475"/>
      <c r="D46" s="475"/>
      <c r="E46" s="475"/>
      <c r="F46" s="475"/>
      <c r="G46" s="476"/>
      <c r="H46" s="93"/>
      <c r="I46" s="485" t="s">
        <v>126</v>
      </c>
      <c r="J46" s="485"/>
      <c r="K46" s="485"/>
      <c r="L46" s="485"/>
      <c r="M46" s="485"/>
      <c r="N46" s="485"/>
      <c r="O46" s="485"/>
      <c r="P46" s="485"/>
      <c r="Q46" s="485"/>
      <c r="R46" s="485"/>
      <c r="S46" s="485"/>
      <c r="T46" s="485"/>
      <c r="U46" s="485"/>
      <c r="V46" s="485"/>
      <c r="W46" s="485"/>
      <c r="X46" s="485"/>
      <c r="Y46" s="485"/>
      <c r="Z46" s="485"/>
      <c r="AA46" s="485"/>
      <c r="AB46" s="485"/>
      <c r="AC46" s="485"/>
      <c r="AD46" s="485"/>
      <c r="AE46" s="485"/>
      <c r="AF46" s="485"/>
      <c r="AG46" s="485"/>
      <c r="AH46" s="485"/>
      <c r="AI46" s="485"/>
      <c r="AJ46" s="485"/>
      <c r="AK46" s="485"/>
      <c r="AL46" s="485"/>
      <c r="AM46" s="485"/>
      <c r="AN46" s="485"/>
      <c r="AO46" s="485"/>
      <c r="AP46" s="485"/>
      <c r="AQ46" s="485"/>
      <c r="AR46" s="485"/>
      <c r="AS46" s="485"/>
      <c r="AT46" s="486"/>
      <c r="AU46" s="457" t="s">
        <v>18</v>
      </c>
      <c r="AV46" s="458"/>
      <c r="AW46" s="458"/>
      <c r="AX46" s="458"/>
      <c r="AY46" s="458"/>
      <c r="AZ46" s="458"/>
      <c r="BA46" s="458"/>
      <c r="BB46" s="458"/>
      <c r="BC46" s="458"/>
      <c r="BD46" s="458"/>
      <c r="BE46" s="458"/>
      <c r="BF46" s="458"/>
      <c r="BG46" s="458"/>
      <c r="BH46" s="458"/>
      <c r="BI46" s="458"/>
      <c r="BJ46" s="458"/>
      <c r="BK46" s="458"/>
      <c r="BL46" s="458"/>
      <c r="BM46" s="459"/>
      <c r="BN46" s="457" t="s">
        <v>18</v>
      </c>
      <c r="BO46" s="458"/>
      <c r="BP46" s="458"/>
      <c r="BQ46" s="458"/>
      <c r="BR46" s="458"/>
      <c r="BS46" s="458"/>
      <c r="BT46" s="458"/>
      <c r="BU46" s="458"/>
      <c r="BV46" s="458"/>
      <c r="BW46" s="458"/>
      <c r="BX46" s="458"/>
      <c r="BY46" s="458"/>
      <c r="BZ46" s="458"/>
      <c r="CA46" s="458"/>
      <c r="CB46" s="458"/>
      <c r="CC46" s="458"/>
      <c r="CD46" s="458"/>
      <c r="CE46" s="458"/>
      <c r="CF46" s="459"/>
      <c r="CG46" s="457">
        <f>'[1]ГА ФЦП "РТС"'!CG46:CY46+[1]ЕСОрВД!CG46</f>
        <v>0</v>
      </c>
      <c r="CH46" s="458"/>
      <c r="CI46" s="458"/>
      <c r="CJ46" s="458"/>
      <c r="CK46" s="458"/>
      <c r="CL46" s="458"/>
      <c r="CM46" s="458"/>
      <c r="CN46" s="458"/>
      <c r="CO46" s="458"/>
      <c r="CP46" s="458"/>
      <c r="CQ46" s="458"/>
      <c r="CR46" s="458"/>
      <c r="CS46" s="458"/>
      <c r="CT46" s="458"/>
      <c r="CU46" s="458"/>
      <c r="CV46" s="458"/>
      <c r="CW46" s="458"/>
      <c r="CX46" s="458"/>
      <c r="CY46" s="459"/>
      <c r="CZ46" s="457">
        <f>'[1]ГА ФЦП "РТС"'!CZ46:DR46+[1]ЕСОрВД!CZ46</f>
        <v>0</v>
      </c>
      <c r="DA46" s="458"/>
      <c r="DB46" s="458"/>
      <c r="DC46" s="458"/>
      <c r="DD46" s="458"/>
      <c r="DE46" s="458"/>
      <c r="DF46" s="458"/>
      <c r="DG46" s="458"/>
      <c r="DH46" s="458"/>
      <c r="DI46" s="458"/>
      <c r="DJ46" s="458"/>
      <c r="DK46" s="458"/>
      <c r="DL46" s="458"/>
      <c r="DM46" s="458"/>
      <c r="DN46" s="458"/>
      <c r="DO46" s="458"/>
      <c r="DP46" s="458"/>
      <c r="DQ46" s="458"/>
      <c r="DR46" s="459"/>
      <c r="DS46" s="457">
        <f>'[1]ГА ФЦП "РТС"'!DS46:EK46+[1]ЕСОрВД!DS46</f>
        <v>0</v>
      </c>
      <c r="DT46" s="458"/>
      <c r="DU46" s="458"/>
      <c r="DV46" s="458"/>
      <c r="DW46" s="458"/>
      <c r="DX46" s="458"/>
      <c r="DY46" s="458"/>
      <c r="DZ46" s="458"/>
      <c r="EA46" s="458"/>
      <c r="EB46" s="458"/>
      <c r="EC46" s="458"/>
      <c r="ED46" s="458"/>
      <c r="EE46" s="458"/>
      <c r="EF46" s="458"/>
      <c r="EG46" s="458"/>
      <c r="EH46" s="458"/>
      <c r="EI46" s="458"/>
      <c r="EJ46" s="458"/>
      <c r="EK46" s="459"/>
      <c r="EL46" s="490">
        <f>'[1]ГА ФЦП "РТС"'!EL46:FD46+[1]ЕСОрВД!EL46</f>
        <v>0</v>
      </c>
      <c r="EM46" s="491"/>
      <c r="EN46" s="491"/>
      <c r="EO46" s="491"/>
      <c r="EP46" s="491"/>
      <c r="EQ46" s="491"/>
      <c r="ER46" s="491"/>
      <c r="ES46" s="491"/>
      <c r="ET46" s="491"/>
      <c r="EU46" s="491"/>
      <c r="EV46" s="491"/>
      <c r="EW46" s="491"/>
      <c r="EX46" s="491"/>
      <c r="EY46" s="491"/>
      <c r="EZ46" s="491"/>
      <c r="FA46" s="491"/>
      <c r="FB46" s="491"/>
      <c r="FC46" s="491"/>
      <c r="FD46" s="491"/>
      <c r="FE46" s="491"/>
      <c r="FF46" s="491"/>
      <c r="FG46" s="491"/>
      <c r="FH46" s="491"/>
      <c r="FI46" s="491"/>
      <c r="FJ46" s="491"/>
      <c r="FK46" s="491"/>
    </row>
    <row r="47" spans="1:167" x14ac:dyDescent="0.2">
      <c r="A47" s="504" t="s">
        <v>97</v>
      </c>
      <c r="B47" s="505"/>
      <c r="C47" s="505"/>
      <c r="D47" s="505"/>
      <c r="E47" s="505"/>
      <c r="F47" s="505"/>
      <c r="G47" s="506"/>
      <c r="H47" s="92"/>
      <c r="I47" s="507" t="s">
        <v>81</v>
      </c>
      <c r="J47" s="507"/>
      <c r="K47" s="507"/>
      <c r="L47" s="507"/>
      <c r="M47" s="507"/>
      <c r="N47" s="507"/>
      <c r="O47" s="507"/>
      <c r="P47" s="507"/>
      <c r="Q47" s="507"/>
      <c r="R47" s="507"/>
      <c r="S47" s="507"/>
      <c r="T47" s="507"/>
      <c r="U47" s="507"/>
      <c r="V47" s="507"/>
      <c r="W47" s="507"/>
      <c r="X47" s="507"/>
      <c r="Y47" s="507"/>
      <c r="Z47" s="507"/>
      <c r="AA47" s="507"/>
      <c r="AB47" s="507"/>
      <c r="AC47" s="507"/>
      <c r="AD47" s="507"/>
      <c r="AE47" s="507"/>
      <c r="AF47" s="507"/>
      <c r="AG47" s="507"/>
      <c r="AH47" s="507"/>
      <c r="AI47" s="507"/>
      <c r="AJ47" s="507"/>
      <c r="AK47" s="507"/>
      <c r="AL47" s="507"/>
      <c r="AM47" s="507"/>
      <c r="AN47" s="507"/>
      <c r="AO47" s="507"/>
      <c r="AP47" s="507"/>
      <c r="AQ47" s="507"/>
      <c r="AR47" s="507"/>
      <c r="AS47" s="507"/>
      <c r="AT47" s="508"/>
      <c r="AU47" s="490" t="s">
        <v>18</v>
      </c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2"/>
      <c r="BN47" s="490" t="s">
        <v>18</v>
      </c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2"/>
      <c r="CG47" s="490">
        <f>'[1]ГА ФЦП "РТС"'!CG47:CY47+[1]ЕСОрВД!CG47</f>
        <v>0</v>
      </c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2"/>
      <c r="CZ47" s="490">
        <f>'[1]ГА ФЦП "РТС"'!CZ47:DR47+[1]ЕСОрВД!CZ47</f>
        <v>0</v>
      </c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2"/>
      <c r="DS47" s="490">
        <f>'[1]ГА ФЦП "РТС"'!DS47:EK47+[1]ЕСОрВД!DS47</f>
        <v>0</v>
      </c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2"/>
      <c r="EL47" s="490">
        <f>'[1]ГА ФЦП "РТС"'!EL47:FD47+[1]ЕСОрВД!EL47</f>
        <v>0</v>
      </c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</row>
    <row r="48" spans="1:167" ht="24.75" customHeight="1" x14ac:dyDescent="0.2">
      <c r="A48" s="499" t="s">
        <v>98</v>
      </c>
      <c r="B48" s="500"/>
      <c r="C48" s="500"/>
      <c r="D48" s="500"/>
      <c r="E48" s="500"/>
      <c r="F48" s="500"/>
      <c r="G48" s="501"/>
      <c r="H48" s="92"/>
      <c r="I48" s="502" t="s">
        <v>99</v>
      </c>
      <c r="J48" s="502"/>
      <c r="K48" s="502"/>
      <c r="L48" s="502"/>
      <c r="M48" s="502"/>
      <c r="N48" s="502"/>
      <c r="O48" s="502"/>
      <c r="P48" s="502"/>
      <c r="Q48" s="502"/>
      <c r="R48" s="502"/>
      <c r="S48" s="502"/>
      <c r="T48" s="502"/>
      <c r="U48" s="502"/>
      <c r="V48" s="502"/>
      <c r="W48" s="502"/>
      <c r="X48" s="502"/>
      <c r="Y48" s="502"/>
      <c r="Z48" s="502"/>
      <c r="AA48" s="502"/>
      <c r="AB48" s="502"/>
      <c r="AC48" s="502"/>
      <c r="AD48" s="502"/>
      <c r="AE48" s="502"/>
      <c r="AF48" s="502"/>
      <c r="AG48" s="502"/>
      <c r="AH48" s="502"/>
      <c r="AI48" s="502"/>
      <c r="AJ48" s="502"/>
      <c r="AK48" s="502"/>
      <c r="AL48" s="502"/>
      <c r="AM48" s="502"/>
      <c r="AN48" s="502"/>
      <c r="AO48" s="502"/>
      <c r="AP48" s="502"/>
      <c r="AQ48" s="502"/>
      <c r="AR48" s="502"/>
      <c r="AS48" s="502"/>
      <c r="AT48" s="503"/>
      <c r="AU48" s="490">
        <f>AU49+AU51+AU52</f>
        <v>345400</v>
      </c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2"/>
      <c r="BN48" s="490">
        <f>BN49+BN51</f>
        <v>305400</v>
      </c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2"/>
      <c r="CG48" s="490">
        <f>CG49+CG51+CG52</f>
        <v>0</v>
      </c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2"/>
      <c r="CZ48" s="490">
        <f>CZ49+CZ51+CZ52</f>
        <v>0</v>
      </c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2"/>
      <c r="DS48" s="490">
        <f>DS49+DS51+DS52</f>
        <v>0</v>
      </c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2"/>
      <c r="EL48" s="490">
        <f>EL49+EL51+EL52</f>
        <v>0</v>
      </c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</row>
    <row r="49" spans="1:167" ht="12" customHeight="1" x14ac:dyDescent="0.2">
      <c r="A49" s="479" t="s">
        <v>100</v>
      </c>
      <c r="B49" s="480"/>
      <c r="C49" s="480"/>
      <c r="D49" s="480"/>
      <c r="E49" s="480"/>
      <c r="F49" s="480"/>
      <c r="G49" s="481"/>
      <c r="H49" s="93"/>
      <c r="I49" s="555" t="s">
        <v>17</v>
      </c>
      <c r="J49" s="555"/>
      <c r="K49" s="555"/>
      <c r="L49" s="555"/>
      <c r="M49" s="555"/>
      <c r="N49" s="555"/>
      <c r="O49" s="555"/>
      <c r="P49" s="555"/>
      <c r="Q49" s="555"/>
      <c r="R49" s="555"/>
      <c r="S49" s="555"/>
      <c r="T49" s="555"/>
      <c r="U49" s="555"/>
      <c r="V49" s="555"/>
      <c r="W49" s="555"/>
      <c r="X49" s="555"/>
      <c r="Y49" s="555"/>
      <c r="Z49" s="555"/>
      <c r="AA49" s="555"/>
      <c r="AB49" s="555"/>
      <c r="AC49" s="555"/>
      <c r="AD49" s="555"/>
      <c r="AE49" s="555"/>
      <c r="AF49" s="555"/>
      <c r="AG49" s="555"/>
      <c r="AH49" s="555"/>
      <c r="AI49" s="555"/>
      <c r="AJ49" s="555"/>
      <c r="AK49" s="555"/>
      <c r="AL49" s="555"/>
      <c r="AM49" s="555"/>
      <c r="AN49" s="555"/>
      <c r="AO49" s="555"/>
      <c r="AP49" s="555"/>
      <c r="AQ49" s="555"/>
      <c r="AR49" s="555"/>
      <c r="AS49" s="555"/>
      <c r="AT49" s="556"/>
      <c r="AU49" s="457">
        <v>345400</v>
      </c>
      <c r="AV49" s="458"/>
      <c r="AW49" s="458"/>
      <c r="AX49" s="458"/>
      <c r="AY49" s="458"/>
      <c r="AZ49" s="458"/>
      <c r="BA49" s="458"/>
      <c r="BB49" s="458"/>
      <c r="BC49" s="458"/>
      <c r="BD49" s="458"/>
      <c r="BE49" s="458"/>
      <c r="BF49" s="458"/>
      <c r="BG49" s="458"/>
      <c r="BH49" s="458"/>
      <c r="BI49" s="458"/>
      <c r="BJ49" s="458"/>
      <c r="BK49" s="458"/>
      <c r="BL49" s="458"/>
      <c r="BM49" s="459"/>
      <c r="BN49" s="457">
        <f>'[1]ГА ФЦП "РТС"'!BN49:CF50+[1]ЕСОрВД!BN49</f>
        <v>305400</v>
      </c>
      <c r="BO49" s="458"/>
      <c r="BP49" s="458"/>
      <c r="BQ49" s="458"/>
      <c r="BR49" s="458"/>
      <c r="BS49" s="458"/>
      <c r="BT49" s="458"/>
      <c r="BU49" s="458"/>
      <c r="BV49" s="458"/>
      <c r="BW49" s="458"/>
      <c r="BX49" s="458"/>
      <c r="BY49" s="458"/>
      <c r="BZ49" s="458"/>
      <c r="CA49" s="458"/>
      <c r="CB49" s="458"/>
      <c r="CC49" s="458"/>
      <c r="CD49" s="458"/>
      <c r="CE49" s="458"/>
      <c r="CF49" s="459"/>
      <c r="CG49" s="457">
        <f>'[1]ГА ФЦП "РТС"'!CG49:CY50+[1]ЕСОрВД!CG49</f>
        <v>0</v>
      </c>
      <c r="CH49" s="458"/>
      <c r="CI49" s="458"/>
      <c r="CJ49" s="458"/>
      <c r="CK49" s="458"/>
      <c r="CL49" s="458"/>
      <c r="CM49" s="458"/>
      <c r="CN49" s="458"/>
      <c r="CO49" s="458"/>
      <c r="CP49" s="458"/>
      <c r="CQ49" s="458"/>
      <c r="CR49" s="458"/>
      <c r="CS49" s="458"/>
      <c r="CT49" s="458"/>
      <c r="CU49" s="458"/>
      <c r="CV49" s="458"/>
      <c r="CW49" s="458"/>
      <c r="CX49" s="458"/>
      <c r="CY49" s="459"/>
      <c r="CZ49" s="457">
        <f>'[1]ГА ФЦП "РТС"'!CZ49:DR50+[1]ЕСОрВД!CZ49</f>
        <v>0</v>
      </c>
      <c r="DA49" s="458"/>
      <c r="DB49" s="458"/>
      <c r="DC49" s="458"/>
      <c r="DD49" s="458"/>
      <c r="DE49" s="458"/>
      <c r="DF49" s="458"/>
      <c r="DG49" s="458"/>
      <c r="DH49" s="458"/>
      <c r="DI49" s="458"/>
      <c r="DJ49" s="458"/>
      <c r="DK49" s="458"/>
      <c r="DL49" s="458"/>
      <c r="DM49" s="458"/>
      <c r="DN49" s="458"/>
      <c r="DO49" s="458"/>
      <c r="DP49" s="458"/>
      <c r="DQ49" s="458"/>
      <c r="DR49" s="459"/>
      <c r="DS49" s="457">
        <f>'[1]ГА ФЦП "РТС"'!DS49:EK50+[1]ЕСОрВД!DS49</f>
        <v>0</v>
      </c>
      <c r="DT49" s="458"/>
      <c r="DU49" s="458"/>
      <c r="DV49" s="458"/>
      <c r="DW49" s="458"/>
      <c r="DX49" s="458"/>
      <c r="DY49" s="458"/>
      <c r="DZ49" s="458"/>
      <c r="EA49" s="458"/>
      <c r="EB49" s="458"/>
      <c r="EC49" s="458"/>
      <c r="ED49" s="458"/>
      <c r="EE49" s="458"/>
      <c r="EF49" s="458"/>
      <c r="EG49" s="458"/>
      <c r="EH49" s="458"/>
      <c r="EI49" s="458"/>
      <c r="EJ49" s="458"/>
      <c r="EK49" s="459"/>
      <c r="EL49" s="457">
        <f>'[1]ГА ФЦП "РТС"'!EL49:FK50+[1]ЕСОрВД!EL49</f>
        <v>0</v>
      </c>
      <c r="EM49" s="458"/>
      <c r="EN49" s="458"/>
      <c r="EO49" s="458"/>
      <c r="EP49" s="458"/>
      <c r="EQ49" s="458"/>
      <c r="ER49" s="458"/>
      <c r="ES49" s="458"/>
      <c r="ET49" s="458"/>
      <c r="EU49" s="458"/>
      <c r="EV49" s="458"/>
      <c r="EW49" s="458"/>
      <c r="EX49" s="458"/>
      <c r="EY49" s="458"/>
      <c r="EZ49" s="458"/>
      <c r="FA49" s="458"/>
      <c r="FB49" s="458"/>
      <c r="FC49" s="458"/>
      <c r="FD49" s="458"/>
      <c r="FE49" s="458"/>
      <c r="FF49" s="458"/>
      <c r="FG49" s="458"/>
      <c r="FH49" s="458"/>
      <c r="FI49" s="458"/>
      <c r="FJ49" s="458"/>
      <c r="FK49" s="458"/>
    </row>
    <row r="50" spans="1:167" ht="12.75" customHeight="1" x14ac:dyDescent="0.2">
      <c r="A50" s="482"/>
      <c r="B50" s="483"/>
      <c r="C50" s="483"/>
      <c r="D50" s="483"/>
      <c r="E50" s="483"/>
      <c r="F50" s="483"/>
      <c r="G50" s="484"/>
      <c r="H50" s="85"/>
      <c r="I50" s="545" t="s">
        <v>76</v>
      </c>
      <c r="J50" s="545"/>
      <c r="K50" s="545"/>
      <c r="L50" s="545"/>
      <c r="M50" s="545"/>
      <c r="N50" s="545"/>
      <c r="O50" s="545"/>
      <c r="P50" s="545"/>
      <c r="Q50" s="545"/>
      <c r="R50" s="545"/>
      <c r="S50" s="545"/>
      <c r="T50" s="545"/>
      <c r="U50" s="545"/>
      <c r="V50" s="545"/>
      <c r="W50" s="545"/>
      <c r="X50" s="545"/>
      <c r="Y50" s="545"/>
      <c r="Z50" s="545"/>
      <c r="AA50" s="545"/>
      <c r="AB50" s="545"/>
      <c r="AC50" s="545"/>
      <c r="AD50" s="545"/>
      <c r="AE50" s="545"/>
      <c r="AF50" s="545"/>
      <c r="AG50" s="545"/>
      <c r="AH50" s="545"/>
      <c r="AI50" s="545"/>
      <c r="AJ50" s="545"/>
      <c r="AK50" s="545"/>
      <c r="AL50" s="545"/>
      <c r="AM50" s="545"/>
      <c r="AN50" s="545"/>
      <c r="AO50" s="545"/>
      <c r="AP50" s="545"/>
      <c r="AQ50" s="545"/>
      <c r="AR50" s="545"/>
      <c r="AS50" s="545"/>
      <c r="AT50" s="546"/>
      <c r="AU50" s="487"/>
      <c r="AV50" s="488"/>
      <c r="AW50" s="488"/>
      <c r="AX50" s="488"/>
      <c r="AY50" s="488"/>
      <c r="AZ50" s="488"/>
      <c r="BA50" s="488"/>
      <c r="BB50" s="488"/>
      <c r="BC50" s="488"/>
      <c r="BD50" s="488"/>
      <c r="BE50" s="488"/>
      <c r="BF50" s="488"/>
      <c r="BG50" s="488"/>
      <c r="BH50" s="488"/>
      <c r="BI50" s="488"/>
      <c r="BJ50" s="488"/>
      <c r="BK50" s="488"/>
      <c r="BL50" s="488"/>
      <c r="BM50" s="489"/>
      <c r="BN50" s="487"/>
      <c r="BO50" s="488"/>
      <c r="BP50" s="488"/>
      <c r="BQ50" s="488"/>
      <c r="BR50" s="488"/>
      <c r="BS50" s="488"/>
      <c r="BT50" s="488"/>
      <c r="BU50" s="488"/>
      <c r="BV50" s="488"/>
      <c r="BW50" s="488"/>
      <c r="BX50" s="488"/>
      <c r="BY50" s="488"/>
      <c r="BZ50" s="488"/>
      <c r="CA50" s="488"/>
      <c r="CB50" s="488"/>
      <c r="CC50" s="488"/>
      <c r="CD50" s="488"/>
      <c r="CE50" s="488"/>
      <c r="CF50" s="489"/>
      <c r="CG50" s="487"/>
      <c r="CH50" s="488"/>
      <c r="CI50" s="488"/>
      <c r="CJ50" s="488"/>
      <c r="CK50" s="488"/>
      <c r="CL50" s="488"/>
      <c r="CM50" s="488"/>
      <c r="CN50" s="488"/>
      <c r="CO50" s="488"/>
      <c r="CP50" s="488"/>
      <c r="CQ50" s="488"/>
      <c r="CR50" s="488"/>
      <c r="CS50" s="488"/>
      <c r="CT50" s="488"/>
      <c r="CU50" s="488"/>
      <c r="CV50" s="488"/>
      <c r="CW50" s="488"/>
      <c r="CX50" s="488"/>
      <c r="CY50" s="489"/>
      <c r="CZ50" s="487"/>
      <c r="DA50" s="488"/>
      <c r="DB50" s="488"/>
      <c r="DC50" s="488"/>
      <c r="DD50" s="488"/>
      <c r="DE50" s="488"/>
      <c r="DF50" s="488"/>
      <c r="DG50" s="488"/>
      <c r="DH50" s="488"/>
      <c r="DI50" s="488"/>
      <c r="DJ50" s="488"/>
      <c r="DK50" s="488"/>
      <c r="DL50" s="488"/>
      <c r="DM50" s="488"/>
      <c r="DN50" s="488"/>
      <c r="DO50" s="488"/>
      <c r="DP50" s="488"/>
      <c r="DQ50" s="488"/>
      <c r="DR50" s="489"/>
      <c r="DS50" s="487"/>
      <c r="DT50" s="488"/>
      <c r="DU50" s="488"/>
      <c r="DV50" s="488"/>
      <c r="DW50" s="488"/>
      <c r="DX50" s="488"/>
      <c r="DY50" s="488"/>
      <c r="DZ50" s="488"/>
      <c r="EA50" s="488"/>
      <c r="EB50" s="488"/>
      <c r="EC50" s="488"/>
      <c r="ED50" s="488"/>
      <c r="EE50" s="488"/>
      <c r="EF50" s="488"/>
      <c r="EG50" s="488"/>
      <c r="EH50" s="488"/>
      <c r="EI50" s="488"/>
      <c r="EJ50" s="488"/>
      <c r="EK50" s="489"/>
      <c r="EL50" s="487"/>
      <c r="EM50" s="488"/>
      <c r="EN50" s="488"/>
      <c r="EO50" s="488"/>
      <c r="EP50" s="488"/>
      <c r="EQ50" s="488"/>
      <c r="ER50" s="488"/>
      <c r="ES50" s="488"/>
      <c r="ET50" s="488"/>
      <c r="EU50" s="488"/>
      <c r="EV50" s="488"/>
      <c r="EW50" s="488"/>
      <c r="EX50" s="488"/>
      <c r="EY50" s="488"/>
      <c r="EZ50" s="488"/>
      <c r="FA50" s="488"/>
      <c r="FB50" s="488"/>
      <c r="FC50" s="488"/>
      <c r="FD50" s="488"/>
      <c r="FE50" s="488"/>
      <c r="FF50" s="488"/>
      <c r="FG50" s="488"/>
      <c r="FH50" s="488"/>
      <c r="FI50" s="488"/>
      <c r="FJ50" s="488"/>
      <c r="FK50" s="488"/>
    </row>
    <row r="51" spans="1:167" ht="24.75" customHeight="1" x14ac:dyDescent="0.2">
      <c r="A51" s="499" t="s">
        <v>101</v>
      </c>
      <c r="B51" s="500"/>
      <c r="C51" s="500"/>
      <c r="D51" s="500"/>
      <c r="E51" s="500"/>
      <c r="F51" s="500"/>
      <c r="G51" s="501"/>
      <c r="H51" s="92"/>
      <c r="I51" s="513" t="s">
        <v>77</v>
      </c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  <c r="U51" s="513"/>
      <c r="V51" s="513"/>
      <c r="W51" s="513"/>
      <c r="X51" s="513"/>
      <c r="Y51" s="513"/>
      <c r="Z51" s="513"/>
      <c r="AA51" s="513"/>
      <c r="AB51" s="513"/>
      <c r="AC51" s="513"/>
      <c r="AD51" s="513"/>
      <c r="AE51" s="513"/>
      <c r="AF51" s="513"/>
      <c r="AG51" s="513"/>
      <c r="AH51" s="513"/>
      <c r="AI51" s="513"/>
      <c r="AJ51" s="513"/>
      <c r="AK51" s="513"/>
      <c r="AL51" s="513"/>
      <c r="AM51" s="513"/>
      <c r="AN51" s="513"/>
      <c r="AO51" s="513"/>
      <c r="AP51" s="513"/>
      <c r="AQ51" s="513"/>
      <c r="AR51" s="513"/>
      <c r="AS51" s="513"/>
      <c r="AT51" s="514"/>
      <c r="AU51" s="490">
        <f>'[1]ГА ФЦП "РТС"'!AU51:BM51+[1]ЕСОрВД!AU51</f>
        <v>0</v>
      </c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2"/>
      <c r="BN51" s="490">
        <f>'[1]ГА ФЦП "РТС"'!BN51:CF51+[1]ЕСОрВД!BN51</f>
        <v>0</v>
      </c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2"/>
      <c r="CG51" s="490">
        <f>'[1]ГА ФЦП "РТС"'!CG51:CY51+[1]ЕСОрВД!CG51</f>
        <v>0</v>
      </c>
      <c r="CH51" s="491"/>
      <c r="CI51" s="491"/>
      <c r="CJ51" s="491"/>
      <c r="CK51" s="491"/>
      <c r="CL51" s="491"/>
      <c r="CM51" s="491"/>
      <c r="CN51" s="491"/>
      <c r="CO51" s="491"/>
      <c r="CP51" s="491"/>
      <c r="CQ51" s="491"/>
      <c r="CR51" s="491"/>
      <c r="CS51" s="491"/>
      <c r="CT51" s="491"/>
      <c r="CU51" s="491"/>
      <c r="CV51" s="491"/>
      <c r="CW51" s="491"/>
      <c r="CX51" s="491"/>
      <c r="CY51" s="492"/>
      <c r="CZ51" s="490">
        <f>'[1]ГА ФЦП "РТС"'!CZ51:DR51+[1]ЕСОрВД!CZ51</f>
        <v>0</v>
      </c>
      <c r="DA51" s="491"/>
      <c r="DB51" s="491"/>
      <c r="DC51" s="491"/>
      <c r="DD51" s="491"/>
      <c r="DE51" s="491"/>
      <c r="DF51" s="491"/>
      <c r="DG51" s="491"/>
      <c r="DH51" s="491"/>
      <c r="DI51" s="491"/>
      <c r="DJ51" s="491"/>
      <c r="DK51" s="491"/>
      <c r="DL51" s="491"/>
      <c r="DM51" s="491"/>
      <c r="DN51" s="491"/>
      <c r="DO51" s="491"/>
      <c r="DP51" s="491"/>
      <c r="DQ51" s="491"/>
      <c r="DR51" s="492"/>
      <c r="DS51" s="490">
        <f>'[1]ГА ФЦП "РТС"'!DS51:EK51+[1]ЕСОрВД!DS51</f>
        <v>0</v>
      </c>
      <c r="DT51" s="491"/>
      <c r="DU51" s="491"/>
      <c r="DV51" s="491"/>
      <c r="DW51" s="491"/>
      <c r="DX51" s="491"/>
      <c r="DY51" s="491"/>
      <c r="DZ51" s="491"/>
      <c r="EA51" s="491"/>
      <c r="EB51" s="491"/>
      <c r="EC51" s="491"/>
      <c r="ED51" s="491"/>
      <c r="EE51" s="491"/>
      <c r="EF51" s="491"/>
      <c r="EG51" s="491"/>
      <c r="EH51" s="491"/>
      <c r="EI51" s="491"/>
      <c r="EJ51" s="491"/>
      <c r="EK51" s="492"/>
      <c r="EL51" s="490">
        <f>'[1]ГА ФЦП "РТС"'!EL51:FD51+[1]ЕСОрВД!EL51</f>
        <v>0</v>
      </c>
      <c r="EM51" s="491"/>
      <c r="EN51" s="491"/>
      <c r="EO51" s="491"/>
      <c r="EP51" s="491"/>
      <c r="EQ51" s="491"/>
      <c r="ER51" s="491"/>
      <c r="ES51" s="491"/>
      <c r="ET51" s="491"/>
      <c r="EU51" s="491"/>
      <c r="EV51" s="491"/>
      <c r="EW51" s="491"/>
      <c r="EX51" s="491"/>
      <c r="EY51" s="491"/>
      <c r="EZ51" s="491"/>
      <c r="FA51" s="491"/>
      <c r="FB51" s="491"/>
      <c r="FC51" s="491"/>
      <c r="FD51" s="491"/>
      <c r="FE51" s="491"/>
      <c r="FF51" s="491"/>
      <c r="FG51" s="491"/>
      <c r="FH51" s="491"/>
      <c r="FI51" s="491"/>
      <c r="FJ51" s="491"/>
      <c r="FK51" s="491"/>
    </row>
    <row r="52" spans="1:167" x14ac:dyDescent="0.2">
      <c r="A52" s="504" t="s">
        <v>102</v>
      </c>
      <c r="B52" s="505"/>
      <c r="C52" s="505"/>
      <c r="D52" s="505"/>
      <c r="E52" s="505"/>
      <c r="F52" s="505"/>
      <c r="G52" s="506"/>
      <c r="H52" s="92"/>
      <c r="I52" s="513" t="s">
        <v>78</v>
      </c>
      <c r="J52" s="513"/>
      <c r="K52" s="513"/>
      <c r="L52" s="513"/>
      <c r="M52" s="513"/>
      <c r="N52" s="513"/>
      <c r="O52" s="513"/>
      <c r="P52" s="513"/>
      <c r="Q52" s="513"/>
      <c r="R52" s="513"/>
      <c r="S52" s="513"/>
      <c r="T52" s="513"/>
      <c r="U52" s="513"/>
      <c r="V52" s="513"/>
      <c r="W52" s="513"/>
      <c r="X52" s="513"/>
      <c r="Y52" s="513"/>
      <c r="Z52" s="513"/>
      <c r="AA52" s="513"/>
      <c r="AB52" s="513"/>
      <c r="AC52" s="513"/>
      <c r="AD52" s="513"/>
      <c r="AE52" s="513"/>
      <c r="AF52" s="513"/>
      <c r="AG52" s="513"/>
      <c r="AH52" s="513"/>
      <c r="AI52" s="513"/>
      <c r="AJ52" s="513"/>
      <c r="AK52" s="513"/>
      <c r="AL52" s="513"/>
      <c r="AM52" s="513"/>
      <c r="AN52" s="513"/>
      <c r="AO52" s="513"/>
      <c r="AP52" s="513"/>
      <c r="AQ52" s="513"/>
      <c r="AR52" s="513"/>
      <c r="AS52" s="513"/>
      <c r="AT52" s="514"/>
      <c r="AU52" s="490">
        <f>'[1]ГА ФЦП "РТС"'!AU52:BM52+[1]ЕСОрВД!AU52</f>
        <v>0</v>
      </c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2"/>
      <c r="BN52" s="490" t="s">
        <v>18</v>
      </c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2"/>
      <c r="CG52" s="490">
        <f>'[1]ГА ФЦП "РТС"'!CG52:CY52+[1]ЕСОрВД!CG52</f>
        <v>0</v>
      </c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2"/>
      <c r="CZ52" s="490">
        <f>'[1]ГА ФЦП "РТС"'!CZ52:DR52+[1]ЕСОрВД!CZ52</f>
        <v>0</v>
      </c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2"/>
      <c r="DS52" s="490">
        <f>'[1]ГА ФЦП "РТС"'!DS52:EK52+[1]ЕСОрВД!DS52</f>
        <v>0</v>
      </c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2"/>
      <c r="EL52" s="490">
        <f>'[1]ГА ФЦП "РТС"'!EL52:FD52+[1]ЕСОрВД!EL52</f>
        <v>0</v>
      </c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</row>
    <row r="53" spans="1:167" x14ac:dyDescent="0.2">
      <c r="A53" s="479" t="s">
        <v>103</v>
      </c>
      <c r="B53" s="480"/>
      <c r="C53" s="480"/>
      <c r="D53" s="480"/>
      <c r="E53" s="480"/>
      <c r="F53" s="480"/>
      <c r="G53" s="481"/>
      <c r="H53" s="93"/>
      <c r="I53" s="485" t="s">
        <v>17</v>
      </c>
      <c r="J53" s="485"/>
      <c r="K53" s="485"/>
      <c r="L53" s="485"/>
      <c r="M53" s="485"/>
      <c r="N53" s="485"/>
      <c r="O53" s="485"/>
      <c r="P53" s="485"/>
      <c r="Q53" s="485"/>
      <c r="R53" s="485"/>
      <c r="S53" s="485"/>
      <c r="T53" s="485"/>
      <c r="U53" s="485"/>
      <c r="V53" s="485"/>
      <c r="W53" s="485"/>
      <c r="X53" s="485"/>
      <c r="Y53" s="485"/>
      <c r="Z53" s="485"/>
      <c r="AA53" s="485"/>
      <c r="AB53" s="485"/>
      <c r="AC53" s="485"/>
      <c r="AD53" s="485"/>
      <c r="AE53" s="485"/>
      <c r="AF53" s="485"/>
      <c r="AG53" s="485"/>
      <c r="AH53" s="485"/>
      <c r="AI53" s="485"/>
      <c r="AJ53" s="485"/>
      <c r="AK53" s="485"/>
      <c r="AL53" s="485"/>
      <c r="AM53" s="485"/>
      <c r="AN53" s="485"/>
      <c r="AO53" s="485"/>
      <c r="AP53" s="485"/>
      <c r="AQ53" s="485"/>
      <c r="AR53" s="485"/>
      <c r="AS53" s="485"/>
      <c r="AT53" s="486"/>
      <c r="AU53" s="457" t="s">
        <v>18</v>
      </c>
      <c r="AV53" s="458"/>
      <c r="AW53" s="458"/>
      <c r="AX53" s="458"/>
      <c r="AY53" s="458"/>
      <c r="AZ53" s="458"/>
      <c r="BA53" s="458"/>
      <c r="BB53" s="458"/>
      <c r="BC53" s="458"/>
      <c r="BD53" s="458"/>
      <c r="BE53" s="458"/>
      <c r="BF53" s="458"/>
      <c r="BG53" s="458"/>
      <c r="BH53" s="458"/>
      <c r="BI53" s="458"/>
      <c r="BJ53" s="458"/>
      <c r="BK53" s="458"/>
      <c r="BL53" s="458"/>
      <c r="BM53" s="459"/>
      <c r="BN53" s="457" t="s">
        <v>18</v>
      </c>
      <c r="BO53" s="458"/>
      <c r="BP53" s="458"/>
      <c r="BQ53" s="458"/>
      <c r="BR53" s="458"/>
      <c r="BS53" s="458"/>
      <c r="BT53" s="458"/>
      <c r="BU53" s="458"/>
      <c r="BV53" s="458"/>
      <c r="BW53" s="458"/>
      <c r="BX53" s="458"/>
      <c r="BY53" s="458"/>
      <c r="BZ53" s="458"/>
      <c r="CA53" s="458"/>
      <c r="CB53" s="458"/>
      <c r="CC53" s="458"/>
      <c r="CD53" s="458"/>
      <c r="CE53" s="458"/>
      <c r="CF53" s="459"/>
      <c r="CG53" s="457">
        <f>'[1]ГА ФЦП "РТС"'!CG53:CY54+[1]ЕСОрВД!CG53</f>
        <v>0</v>
      </c>
      <c r="CH53" s="458"/>
      <c r="CI53" s="458"/>
      <c r="CJ53" s="458"/>
      <c r="CK53" s="458"/>
      <c r="CL53" s="458"/>
      <c r="CM53" s="458"/>
      <c r="CN53" s="458"/>
      <c r="CO53" s="458"/>
      <c r="CP53" s="458"/>
      <c r="CQ53" s="458"/>
      <c r="CR53" s="458"/>
      <c r="CS53" s="458"/>
      <c r="CT53" s="458"/>
      <c r="CU53" s="458"/>
      <c r="CV53" s="458"/>
      <c r="CW53" s="458"/>
      <c r="CX53" s="458"/>
      <c r="CY53" s="459"/>
      <c r="CZ53" s="457">
        <f>'[1]ГА ФЦП "РТС"'!CZ53:DR54+[1]ЕСОрВД!CZ53</f>
        <v>0</v>
      </c>
      <c r="DA53" s="458"/>
      <c r="DB53" s="458"/>
      <c r="DC53" s="458"/>
      <c r="DD53" s="458"/>
      <c r="DE53" s="458"/>
      <c r="DF53" s="458"/>
      <c r="DG53" s="458"/>
      <c r="DH53" s="458"/>
      <c r="DI53" s="458"/>
      <c r="DJ53" s="458"/>
      <c r="DK53" s="458"/>
      <c r="DL53" s="458"/>
      <c r="DM53" s="458"/>
      <c r="DN53" s="458"/>
      <c r="DO53" s="458"/>
      <c r="DP53" s="458"/>
      <c r="DQ53" s="458"/>
      <c r="DR53" s="459"/>
      <c r="DS53" s="457">
        <f>'[1]ГА ФЦП "РТС"'!DS53:EK54+[1]ЕСОрВД!DS53</f>
        <v>0</v>
      </c>
      <c r="DT53" s="458"/>
      <c r="DU53" s="458"/>
      <c r="DV53" s="458"/>
      <c r="DW53" s="458"/>
      <c r="DX53" s="458"/>
      <c r="DY53" s="458"/>
      <c r="DZ53" s="458"/>
      <c r="EA53" s="458"/>
      <c r="EB53" s="458"/>
      <c r="EC53" s="458"/>
      <c r="ED53" s="458"/>
      <c r="EE53" s="458"/>
      <c r="EF53" s="458"/>
      <c r="EG53" s="458"/>
      <c r="EH53" s="458"/>
      <c r="EI53" s="458"/>
      <c r="EJ53" s="458"/>
      <c r="EK53" s="459"/>
      <c r="EL53" s="457">
        <f>'[1]ГА ФЦП "РТС"'!EL53:FD54+[1]ЕСОрВД!EL53</f>
        <v>0</v>
      </c>
      <c r="EM53" s="458"/>
      <c r="EN53" s="458"/>
      <c r="EO53" s="458"/>
      <c r="EP53" s="458"/>
      <c r="EQ53" s="458"/>
      <c r="ER53" s="458"/>
      <c r="ES53" s="458"/>
      <c r="ET53" s="458"/>
      <c r="EU53" s="458"/>
      <c r="EV53" s="458"/>
      <c r="EW53" s="458"/>
      <c r="EX53" s="458"/>
      <c r="EY53" s="458"/>
      <c r="EZ53" s="458"/>
      <c r="FA53" s="458"/>
      <c r="FB53" s="458"/>
      <c r="FC53" s="458"/>
      <c r="FD53" s="458"/>
      <c r="FE53" s="458"/>
      <c r="FF53" s="458"/>
      <c r="FG53" s="458"/>
      <c r="FH53" s="458"/>
      <c r="FI53" s="458"/>
      <c r="FJ53" s="458"/>
      <c r="FK53" s="458"/>
    </row>
    <row r="54" spans="1:167" x14ac:dyDescent="0.2">
      <c r="A54" s="578"/>
      <c r="B54" s="579"/>
      <c r="C54" s="579"/>
      <c r="D54" s="579"/>
      <c r="E54" s="579"/>
      <c r="F54" s="579"/>
      <c r="G54" s="580"/>
      <c r="H54" s="83"/>
      <c r="I54" s="581" t="s">
        <v>127</v>
      </c>
      <c r="J54" s="581"/>
      <c r="K54" s="581"/>
      <c r="L54" s="581"/>
      <c r="M54" s="581"/>
      <c r="N54" s="581"/>
      <c r="O54" s="581"/>
      <c r="P54" s="581"/>
      <c r="Q54" s="581"/>
      <c r="R54" s="581"/>
      <c r="S54" s="581"/>
      <c r="T54" s="581"/>
      <c r="U54" s="581"/>
      <c r="V54" s="581"/>
      <c r="W54" s="581"/>
      <c r="X54" s="581"/>
      <c r="Y54" s="581"/>
      <c r="Z54" s="581"/>
      <c r="AA54" s="581"/>
      <c r="AB54" s="581"/>
      <c r="AC54" s="581"/>
      <c r="AD54" s="581"/>
      <c r="AE54" s="581"/>
      <c r="AF54" s="581"/>
      <c r="AG54" s="581"/>
      <c r="AH54" s="581"/>
      <c r="AI54" s="581"/>
      <c r="AJ54" s="581"/>
      <c r="AK54" s="581"/>
      <c r="AL54" s="581"/>
      <c r="AM54" s="581"/>
      <c r="AN54" s="581"/>
      <c r="AO54" s="581"/>
      <c r="AP54" s="581"/>
      <c r="AQ54" s="581"/>
      <c r="AR54" s="581"/>
      <c r="AS54" s="581"/>
      <c r="AT54" s="582"/>
      <c r="AU54" s="460"/>
      <c r="AV54" s="461"/>
      <c r="AW54" s="461"/>
      <c r="AX54" s="461"/>
      <c r="AY54" s="461"/>
      <c r="AZ54" s="461"/>
      <c r="BA54" s="461"/>
      <c r="BB54" s="461"/>
      <c r="BC54" s="461"/>
      <c r="BD54" s="461"/>
      <c r="BE54" s="461"/>
      <c r="BF54" s="461"/>
      <c r="BG54" s="461"/>
      <c r="BH54" s="461"/>
      <c r="BI54" s="461"/>
      <c r="BJ54" s="461"/>
      <c r="BK54" s="461"/>
      <c r="BL54" s="461"/>
      <c r="BM54" s="462"/>
      <c r="BN54" s="460"/>
      <c r="BO54" s="461"/>
      <c r="BP54" s="461"/>
      <c r="BQ54" s="461"/>
      <c r="BR54" s="461"/>
      <c r="BS54" s="461"/>
      <c r="BT54" s="461"/>
      <c r="BU54" s="461"/>
      <c r="BV54" s="461"/>
      <c r="BW54" s="461"/>
      <c r="BX54" s="461"/>
      <c r="BY54" s="461"/>
      <c r="BZ54" s="461"/>
      <c r="CA54" s="461"/>
      <c r="CB54" s="461"/>
      <c r="CC54" s="461"/>
      <c r="CD54" s="461"/>
      <c r="CE54" s="461"/>
      <c r="CF54" s="462"/>
      <c r="CG54" s="460"/>
      <c r="CH54" s="461"/>
      <c r="CI54" s="461"/>
      <c r="CJ54" s="461"/>
      <c r="CK54" s="461"/>
      <c r="CL54" s="461"/>
      <c r="CM54" s="461"/>
      <c r="CN54" s="461"/>
      <c r="CO54" s="461"/>
      <c r="CP54" s="461"/>
      <c r="CQ54" s="461"/>
      <c r="CR54" s="461"/>
      <c r="CS54" s="461"/>
      <c r="CT54" s="461"/>
      <c r="CU54" s="461"/>
      <c r="CV54" s="461"/>
      <c r="CW54" s="461"/>
      <c r="CX54" s="461"/>
      <c r="CY54" s="462"/>
      <c r="CZ54" s="460"/>
      <c r="DA54" s="461"/>
      <c r="DB54" s="461"/>
      <c r="DC54" s="461"/>
      <c r="DD54" s="461"/>
      <c r="DE54" s="461"/>
      <c r="DF54" s="461"/>
      <c r="DG54" s="461"/>
      <c r="DH54" s="461"/>
      <c r="DI54" s="461"/>
      <c r="DJ54" s="461"/>
      <c r="DK54" s="461"/>
      <c r="DL54" s="461"/>
      <c r="DM54" s="461"/>
      <c r="DN54" s="461"/>
      <c r="DO54" s="461"/>
      <c r="DP54" s="461"/>
      <c r="DQ54" s="461"/>
      <c r="DR54" s="462"/>
      <c r="DS54" s="460"/>
      <c r="DT54" s="461"/>
      <c r="DU54" s="461"/>
      <c r="DV54" s="461"/>
      <c r="DW54" s="461"/>
      <c r="DX54" s="461"/>
      <c r="DY54" s="461"/>
      <c r="DZ54" s="461"/>
      <c r="EA54" s="461"/>
      <c r="EB54" s="461"/>
      <c r="EC54" s="461"/>
      <c r="ED54" s="461"/>
      <c r="EE54" s="461"/>
      <c r="EF54" s="461"/>
      <c r="EG54" s="461"/>
      <c r="EH54" s="461"/>
      <c r="EI54" s="461"/>
      <c r="EJ54" s="461"/>
      <c r="EK54" s="462"/>
      <c r="EL54" s="487"/>
      <c r="EM54" s="488"/>
      <c r="EN54" s="488"/>
      <c r="EO54" s="488"/>
      <c r="EP54" s="488"/>
      <c r="EQ54" s="488"/>
      <c r="ER54" s="488"/>
      <c r="ES54" s="488"/>
      <c r="ET54" s="488"/>
      <c r="EU54" s="488"/>
      <c r="EV54" s="488"/>
      <c r="EW54" s="488"/>
      <c r="EX54" s="488"/>
      <c r="EY54" s="488"/>
      <c r="EZ54" s="488"/>
      <c r="FA54" s="488"/>
      <c r="FB54" s="488"/>
      <c r="FC54" s="488"/>
      <c r="FD54" s="488"/>
      <c r="FE54" s="488"/>
      <c r="FF54" s="488"/>
      <c r="FG54" s="488"/>
      <c r="FH54" s="488"/>
      <c r="FI54" s="488"/>
      <c r="FJ54" s="488"/>
      <c r="FK54" s="488"/>
    </row>
    <row r="55" spans="1:167" x14ac:dyDescent="0.2">
      <c r="A55" s="474" t="s">
        <v>104</v>
      </c>
      <c r="B55" s="475"/>
      <c r="C55" s="475"/>
      <c r="D55" s="475"/>
      <c r="E55" s="475"/>
      <c r="F55" s="475"/>
      <c r="G55" s="476"/>
      <c r="H55" s="93"/>
      <c r="I55" s="485" t="s">
        <v>126</v>
      </c>
      <c r="J55" s="485"/>
      <c r="K55" s="485"/>
      <c r="L55" s="485"/>
      <c r="M55" s="485"/>
      <c r="N55" s="485"/>
      <c r="O55" s="485"/>
      <c r="P55" s="485"/>
      <c r="Q55" s="485"/>
      <c r="R55" s="485"/>
      <c r="S55" s="485"/>
      <c r="T55" s="485"/>
      <c r="U55" s="485"/>
      <c r="V55" s="485"/>
      <c r="W55" s="485"/>
      <c r="X55" s="485"/>
      <c r="Y55" s="485"/>
      <c r="Z55" s="485"/>
      <c r="AA55" s="485"/>
      <c r="AB55" s="485"/>
      <c r="AC55" s="485"/>
      <c r="AD55" s="485"/>
      <c r="AE55" s="485"/>
      <c r="AF55" s="485"/>
      <c r="AG55" s="485"/>
      <c r="AH55" s="485"/>
      <c r="AI55" s="485"/>
      <c r="AJ55" s="485"/>
      <c r="AK55" s="485"/>
      <c r="AL55" s="485"/>
      <c r="AM55" s="485"/>
      <c r="AN55" s="485"/>
      <c r="AO55" s="485"/>
      <c r="AP55" s="485"/>
      <c r="AQ55" s="485"/>
      <c r="AR55" s="485"/>
      <c r="AS55" s="485"/>
      <c r="AT55" s="486"/>
      <c r="AU55" s="457" t="s">
        <v>18</v>
      </c>
      <c r="AV55" s="458"/>
      <c r="AW55" s="458"/>
      <c r="AX55" s="458"/>
      <c r="AY55" s="458"/>
      <c r="AZ55" s="458"/>
      <c r="BA55" s="458"/>
      <c r="BB55" s="458"/>
      <c r="BC55" s="458"/>
      <c r="BD55" s="458"/>
      <c r="BE55" s="458"/>
      <c r="BF55" s="458"/>
      <c r="BG55" s="458"/>
      <c r="BH55" s="458"/>
      <c r="BI55" s="458"/>
      <c r="BJ55" s="458"/>
      <c r="BK55" s="458"/>
      <c r="BL55" s="458"/>
      <c r="BM55" s="459"/>
      <c r="BN55" s="457" t="s">
        <v>18</v>
      </c>
      <c r="BO55" s="458"/>
      <c r="BP55" s="458"/>
      <c r="BQ55" s="458"/>
      <c r="BR55" s="458"/>
      <c r="BS55" s="458"/>
      <c r="BT55" s="458"/>
      <c r="BU55" s="458"/>
      <c r="BV55" s="458"/>
      <c r="BW55" s="458"/>
      <c r="BX55" s="458"/>
      <c r="BY55" s="458"/>
      <c r="BZ55" s="458"/>
      <c r="CA55" s="458"/>
      <c r="CB55" s="458"/>
      <c r="CC55" s="458"/>
      <c r="CD55" s="458"/>
      <c r="CE55" s="458"/>
      <c r="CF55" s="459"/>
      <c r="CG55" s="457">
        <f>'[1]ГА ФЦП "РТС"'!CG55:CY55+[1]ЕСОрВД!CG55</f>
        <v>0</v>
      </c>
      <c r="CH55" s="458"/>
      <c r="CI55" s="458"/>
      <c r="CJ55" s="458"/>
      <c r="CK55" s="458"/>
      <c r="CL55" s="458"/>
      <c r="CM55" s="458"/>
      <c r="CN55" s="458"/>
      <c r="CO55" s="458"/>
      <c r="CP55" s="458"/>
      <c r="CQ55" s="458"/>
      <c r="CR55" s="458"/>
      <c r="CS55" s="458"/>
      <c r="CT55" s="458"/>
      <c r="CU55" s="458"/>
      <c r="CV55" s="458"/>
      <c r="CW55" s="458"/>
      <c r="CX55" s="458"/>
      <c r="CY55" s="459"/>
      <c r="CZ55" s="457">
        <f>'[1]ГА ФЦП "РТС"'!CZ55:DR55+[1]ЕСОрВД!CZ55</f>
        <v>0</v>
      </c>
      <c r="DA55" s="458"/>
      <c r="DB55" s="458"/>
      <c r="DC55" s="458"/>
      <c r="DD55" s="458"/>
      <c r="DE55" s="458"/>
      <c r="DF55" s="458"/>
      <c r="DG55" s="458"/>
      <c r="DH55" s="458"/>
      <c r="DI55" s="458"/>
      <c r="DJ55" s="458"/>
      <c r="DK55" s="458"/>
      <c r="DL55" s="458"/>
      <c r="DM55" s="458"/>
      <c r="DN55" s="458"/>
      <c r="DO55" s="458"/>
      <c r="DP55" s="458"/>
      <c r="DQ55" s="458"/>
      <c r="DR55" s="459"/>
      <c r="DS55" s="457">
        <f>'[1]ГА ФЦП "РТС"'!DS55:EK55+[1]ЕСОрВД!DS55</f>
        <v>0</v>
      </c>
      <c r="DT55" s="458"/>
      <c r="DU55" s="458"/>
      <c r="DV55" s="458"/>
      <c r="DW55" s="458"/>
      <c r="DX55" s="458"/>
      <c r="DY55" s="458"/>
      <c r="DZ55" s="458"/>
      <c r="EA55" s="458"/>
      <c r="EB55" s="458"/>
      <c r="EC55" s="458"/>
      <c r="ED55" s="458"/>
      <c r="EE55" s="458"/>
      <c r="EF55" s="458"/>
      <c r="EG55" s="458"/>
      <c r="EH55" s="458"/>
      <c r="EI55" s="458"/>
      <c r="EJ55" s="458"/>
      <c r="EK55" s="459"/>
      <c r="EL55" s="490">
        <f>'[1]ГА ФЦП "РТС"'!EL55:FD55+[1]ЕСОрВД!EL55</f>
        <v>0</v>
      </c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</row>
    <row r="56" spans="1:167" x14ac:dyDescent="0.2">
      <c r="A56" s="504" t="s">
        <v>105</v>
      </c>
      <c r="B56" s="505"/>
      <c r="C56" s="505"/>
      <c r="D56" s="505"/>
      <c r="E56" s="505"/>
      <c r="F56" s="505"/>
      <c r="G56" s="506"/>
      <c r="H56" s="92"/>
      <c r="I56" s="507" t="s">
        <v>81</v>
      </c>
      <c r="J56" s="507"/>
      <c r="K56" s="507"/>
      <c r="L56" s="507"/>
      <c r="M56" s="507"/>
      <c r="N56" s="507"/>
      <c r="O56" s="507"/>
      <c r="P56" s="507"/>
      <c r="Q56" s="507"/>
      <c r="R56" s="507"/>
      <c r="S56" s="507"/>
      <c r="T56" s="507"/>
      <c r="U56" s="507"/>
      <c r="V56" s="507"/>
      <c r="W56" s="507"/>
      <c r="X56" s="507"/>
      <c r="Y56" s="507"/>
      <c r="Z56" s="507"/>
      <c r="AA56" s="507"/>
      <c r="AB56" s="507"/>
      <c r="AC56" s="507"/>
      <c r="AD56" s="507"/>
      <c r="AE56" s="507"/>
      <c r="AF56" s="507"/>
      <c r="AG56" s="507"/>
      <c r="AH56" s="507"/>
      <c r="AI56" s="507"/>
      <c r="AJ56" s="507"/>
      <c r="AK56" s="507"/>
      <c r="AL56" s="507"/>
      <c r="AM56" s="507"/>
      <c r="AN56" s="507"/>
      <c r="AO56" s="507"/>
      <c r="AP56" s="507"/>
      <c r="AQ56" s="507"/>
      <c r="AR56" s="507"/>
      <c r="AS56" s="507"/>
      <c r="AT56" s="508"/>
      <c r="AU56" s="490" t="s">
        <v>18</v>
      </c>
      <c r="AV56" s="491"/>
      <c r="AW56" s="491"/>
      <c r="AX56" s="491"/>
      <c r="AY56" s="491"/>
      <c r="AZ56" s="491"/>
      <c r="BA56" s="491"/>
      <c r="BB56" s="491"/>
      <c r="BC56" s="491"/>
      <c r="BD56" s="491"/>
      <c r="BE56" s="491"/>
      <c r="BF56" s="491"/>
      <c r="BG56" s="491"/>
      <c r="BH56" s="491"/>
      <c r="BI56" s="491"/>
      <c r="BJ56" s="491"/>
      <c r="BK56" s="491"/>
      <c r="BL56" s="491"/>
      <c r="BM56" s="492"/>
      <c r="BN56" s="490" t="s">
        <v>18</v>
      </c>
      <c r="BO56" s="491"/>
      <c r="BP56" s="491"/>
      <c r="BQ56" s="491"/>
      <c r="BR56" s="491"/>
      <c r="BS56" s="491"/>
      <c r="BT56" s="491"/>
      <c r="BU56" s="491"/>
      <c r="BV56" s="491"/>
      <c r="BW56" s="491"/>
      <c r="BX56" s="491"/>
      <c r="BY56" s="491"/>
      <c r="BZ56" s="491"/>
      <c r="CA56" s="491"/>
      <c r="CB56" s="491"/>
      <c r="CC56" s="491"/>
      <c r="CD56" s="491"/>
      <c r="CE56" s="491"/>
      <c r="CF56" s="492"/>
      <c r="CG56" s="490">
        <f>'[1]ГА ФЦП "РТС"'!CG56:CY56+[1]ЕСОрВД!CG56</f>
        <v>0</v>
      </c>
      <c r="CH56" s="491"/>
      <c r="CI56" s="491"/>
      <c r="CJ56" s="491"/>
      <c r="CK56" s="491"/>
      <c r="CL56" s="491"/>
      <c r="CM56" s="491"/>
      <c r="CN56" s="491"/>
      <c r="CO56" s="491"/>
      <c r="CP56" s="491"/>
      <c r="CQ56" s="491"/>
      <c r="CR56" s="491"/>
      <c r="CS56" s="491"/>
      <c r="CT56" s="491"/>
      <c r="CU56" s="491"/>
      <c r="CV56" s="491"/>
      <c r="CW56" s="491"/>
      <c r="CX56" s="491"/>
      <c r="CY56" s="492"/>
      <c r="CZ56" s="490">
        <f>'[1]ГА ФЦП "РТС"'!CZ56:DR56+[1]ЕСОрВД!CZ56</f>
        <v>0</v>
      </c>
      <c r="DA56" s="491"/>
      <c r="DB56" s="491"/>
      <c r="DC56" s="491"/>
      <c r="DD56" s="491"/>
      <c r="DE56" s="491"/>
      <c r="DF56" s="491"/>
      <c r="DG56" s="491"/>
      <c r="DH56" s="491"/>
      <c r="DI56" s="491"/>
      <c r="DJ56" s="491"/>
      <c r="DK56" s="491"/>
      <c r="DL56" s="491"/>
      <c r="DM56" s="491"/>
      <c r="DN56" s="491"/>
      <c r="DO56" s="491"/>
      <c r="DP56" s="491"/>
      <c r="DQ56" s="491"/>
      <c r="DR56" s="492"/>
      <c r="DS56" s="490">
        <f>'[1]ГА ФЦП "РТС"'!DS56:EK56+[1]ЕСОрВД!DS56</f>
        <v>0</v>
      </c>
      <c r="DT56" s="491"/>
      <c r="DU56" s="491"/>
      <c r="DV56" s="491"/>
      <c r="DW56" s="491"/>
      <c r="DX56" s="491"/>
      <c r="DY56" s="491"/>
      <c r="DZ56" s="491"/>
      <c r="EA56" s="491"/>
      <c r="EB56" s="491"/>
      <c r="EC56" s="491"/>
      <c r="ED56" s="491"/>
      <c r="EE56" s="491"/>
      <c r="EF56" s="491"/>
      <c r="EG56" s="491"/>
      <c r="EH56" s="491"/>
      <c r="EI56" s="491"/>
      <c r="EJ56" s="491"/>
      <c r="EK56" s="492"/>
      <c r="EL56" s="490">
        <f>'[1]ГА ФЦП "РТС"'!EL56:FD56+[1]ЕСОрВД!EL56</f>
        <v>0</v>
      </c>
      <c r="EM56" s="491"/>
      <c r="EN56" s="491"/>
      <c r="EO56" s="491"/>
      <c r="EP56" s="491"/>
      <c r="EQ56" s="491"/>
      <c r="ER56" s="491"/>
      <c r="ES56" s="491"/>
      <c r="ET56" s="491"/>
      <c r="EU56" s="491"/>
      <c r="EV56" s="491"/>
      <c r="EW56" s="491"/>
      <c r="EX56" s="491"/>
      <c r="EY56" s="491"/>
      <c r="EZ56" s="491"/>
      <c r="FA56" s="491"/>
      <c r="FB56" s="491"/>
      <c r="FC56" s="491"/>
      <c r="FD56" s="491"/>
      <c r="FE56" s="491"/>
      <c r="FF56" s="491"/>
      <c r="FG56" s="491"/>
      <c r="FH56" s="491"/>
      <c r="FI56" s="491"/>
      <c r="FJ56" s="491"/>
      <c r="FK56" s="492"/>
    </row>
    <row r="57" spans="1:167" ht="36" customHeight="1" x14ac:dyDescent="0.2">
      <c r="A57" s="515" t="s">
        <v>165</v>
      </c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  <c r="R57" s="515"/>
      <c r="S57" s="515"/>
      <c r="T57" s="515"/>
      <c r="U57" s="515"/>
      <c r="V57" s="515"/>
      <c r="W57" s="515"/>
      <c r="X57" s="515"/>
      <c r="Y57" s="515"/>
      <c r="Z57" s="515"/>
      <c r="AA57" s="515"/>
      <c r="AB57" s="515"/>
      <c r="AC57" s="515"/>
      <c r="AD57" s="515"/>
      <c r="AE57" s="515"/>
      <c r="AF57" s="515"/>
      <c r="AG57" s="515"/>
      <c r="AH57" s="515"/>
      <c r="AI57" s="515"/>
      <c r="AJ57" s="515"/>
      <c r="AK57" s="515"/>
      <c r="AL57" s="515"/>
      <c r="AM57" s="515"/>
      <c r="AN57" s="515"/>
      <c r="AO57" s="515"/>
      <c r="AP57" s="515"/>
      <c r="AQ57" s="515"/>
      <c r="AR57" s="515"/>
      <c r="AS57" s="515"/>
      <c r="AT57" s="515"/>
      <c r="AU57" s="515"/>
      <c r="AV57" s="515"/>
      <c r="AW57" s="515"/>
      <c r="AX57" s="515"/>
      <c r="AY57" s="515"/>
      <c r="AZ57" s="515"/>
      <c r="BA57" s="515"/>
      <c r="BB57" s="515"/>
      <c r="BC57" s="515"/>
      <c r="BD57" s="515"/>
      <c r="BE57" s="515"/>
      <c r="BF57" s="515"/>
      <c r="BG57" s="515"/>
      <c r="BH57" s="515"/>
      <c r="BI57" s="515"/>
      <c r="BJ57" s="515"/>
      <c r="BK57" s="515"/>
      <c r="BL57" s="515"/>
      <c r="BM57" s="515"/>
      <c r="BN57" s="515"/>
      <c r="BO57" s="515"/>
      <c r="BP57" s="515"/>
      <c r="BQ57" s="515"/>
      <c r="BR57" s="515"/>
      <c r="BS57" s="515"/>
      <c r="BT57" s="515"/>
      <c r="BU57" s="515"/>
      <c r="BV57" s="515"/>
      <c r="BW57" s="515"/>
      <c r="BX57" s="515"/>
      <c r="BY57" s="515"/>
      <c r="BZ57" s="515"/>
      <c r="CA57" s="515"/>
      <c r="CB57" s="515"/>
      <c r="CC57" s="515"/>
      <c r="CD57" s="515"/>
      <c r="CE57" s="515"/>
      <c r="CF57" s="515"/>
      <c r="CG57" s="515"/>
      <c r="CH57" s="515"/>
      <c r="CI57" s="515"/>
      <c r="CJ57" s="515"/>
      <c r="CK57" s="515"/>
      <c r="CL57" s="515"/>
      <c r="CM57" s="515"/>
      <c r="CN57" s="515"/>
      <c r="CO57" s="515"/>
      <c r="CP57" s="515"/>
      <c r="CQ57" s="515"/>
      <c r="CR57" s="515"/>
      <c r="CS57" s="515"/>
      <c r="CT57" s="515"/>
      <c r="CU57" s="515"/>
      <c r="CV57" s="515"/>
      <c r="CW57" s="515"/>
      <c r="CX57" s="515"/>
      <c r="CY57" s="515"/>
      <c r="CZ57" s="515"/>
      <c r="DA57" s="515"/>
      <c r="DB57" s="515"/>
      <c r="DC57" s="515"/>
      <c r="DD57" s="515"/>
      <c r="DE57" s="515"/>
      <c r="DF57" s="515"/>
      <c r="DG57" s="515"/>
      <c r="DH57" s="515"/>
      <c r="DI57" s="515"/>
      <c r="DJ57" s="515"/>
      <c r="DK57" s="515"/>
      <c r="DL57" s="515"/>
      <c r="DM57" s="515"/>
      <c r="DN57" s="515"/>
      <c r="DO57" s="515"/>
      <c r="DP57" s="515"/>
      <c r="DQ57" s="515"/>
      <c r="DR57" s="515"/>
      <c r="DS57" s="515"/>
      <c r="DT57" s="515"/>
      <c r="DU57" s="515"/>
      <c r="DV57" s="515"/>
      <c r="DW57" s="515"/>
      <c r="DX57" s="515"/>
      <c r="DY57" s="515"/>
      <c r="DZ57" s="515"/>
      <c r="EA57" s="515"/>
      <c r="EB57" s="515"/>
      <c r="EC57" s="515"/>
      <c r="ED57" s="515"/>
      <c r="EE57" s="515"/>
      <c r="EF57" s="515"/>
      <c r="EG57" s="515"/>
      <c r="EH57" s="515"/>
      <c r="EI57" s="515"/>
      <c r="EJ57" s="515"/>
      <c r="EK57" s="515"/>
      <c r="EL57" s="515"/>
      <c r="EM57" s="515"/>
      <c r="EN57" s="515"/>
      <c r="EO57" s="515"/>
      <c r="EP57" s="515"/>
      <c r="EQ57" s="515"/>
      <c r="ER57" s="515"/>
      <c r="ES57" s="515"/>
      <c r="ET57" s="515"/>
      <c r="EU57" s="515"/>
      <c r="EV57" s="515"/>
      <c r="EW57" s="515"/>
      <c r="EX57" s="515"/>
      <c r="EY57" s="515"/>
      <c r="EZ57" s="515"/>
      <c r="FA57" s="515"/>
      <c r="FB57" s="515"/>
      <c r="FC57" s="515"/>
      <c r="FD57" s="515"/>
      <c r="FE57" s="515"/>
      <c r="FF57" s="515"/>
      <c r="FG57" s="515"/>
      <c r="FH57" s="515"/>
      <c r="FI57" s="515"/>
      <c r="FJ57" s="515"/>
      <c r="FK57" s="515"/>
    </row>
    <row r="59" spans="1:167" s="81" customFormat="1" ht="31.5" customHeight="1" x14ac:dyDescent="0.25">
      <c r="A59" s="477" t="s">
        <v>106</v>
      </c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  <c r="M59" s="477"/>
      <c r="N59" s="477"/>
      <c r="O59" s="477"/>
      <c r="P59" s="477"/>
      <c r="Q59" s="477"/>
      <c r="R59" s="477"/>
      <c r="S59" s="477"/>
      <c r="T59" s="477"/>
      <c r="U59" s="477"/>
      <c r="V59" s="477"/>
      <c r="W59" s="477"/>
      <c r="X59" s="477"/>
      <c r="Y59" s="477"/>
      <c r="Z59" s="477"/>
      <c r="AA59" s="477"/>
      <c r="AB59" s="477"/>
      <c r="AC59" s="477"/>
      <c r="AD59" s="477"/>
      <c r="AE59" s="477"/>
      <c r="AF59" s="477"/>
      <c r="AG59" s="477"/>
      <c r="AH59" s="477"/>
      <c r="AI59" s="477"/>
      <c r="AJ59" s="477"/>
      <c r="AK59" s="477"/>
      <c r="AL59" s="477"/>
      <c r="AM59" s="477"/>
      <c r="AN59" s="477"/>
      <c r="AO59" s="477"/>
      <c r="AP59" s="477"/>
      <c r="AQ59" s="477"/>
      <c r="AR59" s="477"/>
      <c r="AS59" s="477"/>
      <c r="AT59" s="477"/>
      <c r="AU59" s="477"/>
      <c r="AV59" s="477"/>
      <c r="AW59" s="477"/>
      <c r="AX59" s="477"/>
      <c r="AY59" s="477"/>
      <c r="AZ59" s="477"/>
      <c r="BA59" s="477"/>
      <c r="BB59" s="477"/>
      <c r="BC59" s="477"/>
      <c r="BD59" s="477"/>
      <c r="BE59" s="477"/>
      <c r="BF59" s="477"/>
      <c r="BG59" s="477"/>
      <c r="BH59" s="477"/>
      <c r="BI59" s="477"/>
      <c r="BJ59" s="477"/>
      <c r="BK59" s="477"/>
      <c r="BL59" s="477"/>
      <c r="BM59" s="477"/>
      <c r="BN59" s="477"/>
      <c r="BO59" s="477"/>
      <c r="BP59" s="477"/>
      <c r="BQ59" s="477"/>
      <c r="BR59" s="477"/>
      <c r="BS59" s="477"/>
      <c r="BT59" s="477"/>
      <c r="BU59" s="477"/>
      <c r="BV59" s="477"/>
      <c r="BW59" s="477"/>
      <c r="BX59" s="477"/>
      <c r="BY59" s="477"/>
      <c r="BZ59" s="477"/>
      <c r="CA59" s="477"/>
      <c r="CB59" s="477"/>
      <c r="CC59" s="477"/>
      <c r="CD59" s="477"/>
      <c r="CE59" s="477"/>
      <c r="CF59" s="477"/>
      <c r="CG59" s="477"/>
      <c r="CH59" s="477"/>
      <c r="CI59" s="477"/>
      <c r="CJ59" s="477"/>
      <c r="CK59" s="477"/>
      <c r="CL59" s="477"/>
      <c r="CM59" s="477"/>
      <c r="CN59" s="477"/>
      <c r="CO59" s="477"/>
      <c r="CP59" s="477"/>
      <c r="CQ59" s="477"/>
      <c r="CR59" s="477"/>
      <c r="CS59" s="477"/>
      <c r="CT59" s="477"/>
      <c r="CU59" s="477"/>
      <c r="CV59" s="477"/>
      <c r="CW59" s="477"/>
      <c r="CX59" s="477"/>
      <c r="CY59" s="477"/>
      <c r="CZ59" s="477"/>
      <c r="DA59" s="477"/>
      <c r="DB59" s="477"/>
      <c r="DC59" s="477"/>
      <c r="DD59" s="477"/>
      <c r="DE59" s="477"/>
      <c r="DF59" s="477"/>
      <c r="DG59" s="477"/>
      <c r="DH59" s="477"/>
      <c r="DI59" s="477"/>
      <c r="DJ59" s="477"/>
      <c r="DK59" s="477"/>
      <c r="DL59" s="477"/>
      <c r="DM59" s="477"/>
      <c r="DN59" s="477"/>
      <c r="DO59" s="477"/>
      <c r="DP59" s="477"/>
      <c r="DQ59" s="477"/>
      <c r="DR59" s="477"/>
      <c r="DS59" s="477"/>
      <c r="DT59" s="477"/>
      <c r="DU59" s="477"/>
      <c r="DV59" s="477"/>
      <c r="DW59" s="477"/>
      <c r="DX59" s="477"/>
      <c r="DY59" s="477"/>
      <c r="DZ59" s="477"/>
      <c r="EA59" s="477"/>
      <c r="EB59" s="477"/>
      <c r="EC59" s="477"/>
      <c r="ED59" s="477"/>
      <c r="EE59" s="477"/>
      <c r="EF59" s="477"/>
      <c r="EG59" s="477"/>
      <c r="EH59" s="477"/>
      <c r="EI59" s="477"/>
      <c r="EJ59" s="477"/>
      <c r="EK59" s="477"/>
      <c r="EL59" s="477"/>
      <c r="EM59" s="477"/>
      <c r="EN59" s="477"/>
      <c r="EO59" s="477"/>
      <c r="EP59" s="477"/>
      <c r="EQ59" s="477"/>
      <c r="ER59" s="477"/>
      <c r="ES59" s="477"/>
      <c r="ET59" s="477"/>
      <c r="EU59" s="477"/>
      <c r="EV59" s="477"/>
      <c r="EW59" s="477"/>
      <c r="EX59" s="477"/>
      <c r="EY59" s="477"/>
      <c r="EZ59" s="477"/>
      <c r="FA59" s="477"/>
      <c r="FB59" s="477"/>
      <c r="FC59" s="477"/>
      <c r="FD59" s="477"/>
      <c r="FE59" s="477"/>
      <c r="FF59" s="477"/>
      <c r="FG59" s="477"/>
      <c r="FH59" s="477"/>
      <c r="FI59" s="477"/>
      <c r="FJ59" s="477"/>
      <c r="FK59" s="477"/>
    </row>
    <row r="60" spans="1:167" s="94" customFormat="1" ht="15" x14ac:dyDescent="0.25">
      <c r="A60" s="478" t="s">
        <v>19</v>
      </c>
      <c r="B60" s="478"/>
      <c r="C60" s="478"/>
      <c r="D60" s="478"/>
      <c r="E60" s="478"/>
      <c r="F60" s="478"/>
      <c r="G60" s="478"/>
      <c r="H60" s="478"/>
      <c r="I60" s="478"/>
      <c r="J60" s="478"/>
      <c r="K60" s="478"/>
      <c r="L60" s="478"/>
      <c r="M60" s="478"/>
      <c r="N60" s="478"/>
      <c r="O60" s="478"/>
      <c r="P60" s="478"/>
      <c r="Q60" s="478"/>
      <c r="R60" s="478"/>
      <c r="S60" s="478"/>
      <c r="T60" s="478"/>
      <c r="U60" s="478"/>
      <c r="V60" s="478"/>
      <c r="W60" s="478"/>
      <c r="X60" s="478"/>
      <c r="Y60" s="478"/>
      <c r="Z60" s="478"/>
      <c r="AA60" s="478"/>
      <c r="AB60" s="478"/>
      <c r="AC60" s="478"/>
      <c r="AD60" s="478"/>
      <c r="AE60" s="478"/>
      <c r="AF60" s="478"/>
      <c r="AG60" s="478"/>
      <c r="AH60" s="478"/>
      <c r="AI60" s="478"/>
      <c r="AJ60" s="478"/>
      <c r="AK60" s="478"/>
      <c r="AL60" s="478"/>
      <c r="AM60" s="478"/>
      <c r="AN60" s="478"/>
      <c r="AO60" s="478"/>
      <c r="AP60" s="478"/>
      <c r="AQ60" s="478"/>
      <c r="AR60" s="478"/>
      <c r="AS60" s="478"/>
      <c r="AT60" s="478"/>
      <c r="AU60" s="478"/>
      <c r="AV60" s="478"/>
      <c r="AW60" s="478"/>
      <c r="AX60" s="478"/>
      <c r="AY60" s="478"/>
      <c r="AZ60" s="478"/>
      <c r="BA60" s="478"/>
      <c r="BB60" s="478"/>
      <c r="BC60" s="478"/>
      <c r="BD60" s="478"/>
      <c r="BE60" s="478"/>
      <c r="BF60" s="478"/>
      <c r="BG60" s="478"/>
      <c r="BH60" s="478"/>
      <c r="BI60" s="478"/>
      <c r="BJ60" s="478"/>
      <c r="BK60" s="478"/>
      <c r="BL60" s="478"/>
      <c r="BM60" s="478"/>
      <c r="BN60" s="478"/>
      <c r="BO60" s="478"/>
      <c r="BP60" s="478"/>
      <c r="BQ60" s="478"/>
      <c r="BR60" s="478"/>
      <c r="BS60" s="478"/>
      <c r="BT60" s="478"/>
      <c r="BU60" s="478"/>
      <c r="BV60" s="478"/>
      <c r="BW60" s="478"/>
      <c r="BX60" s="478"/>
      <c r="BY60" s="478"/>
      <c r="BZ60" s="478"/>
      <c r="CA60" s="478"/>
      <c r="CB60" s="478"/>
      <c r="CC60" s="478"/>
      <c r="CD60" s="478"/>
      <c r="CE60" s="478"/>
      <c r="CF60" s="478"/>
      <c r="CG60" s="478"/>
      <c r="CH60" s="478"/>
      <c r="CI60" s="478"/>
      <c r="CJ60" s="478"/>
      <c r="CK60" s="478"/>
      <c r="CL60" s="478"/>
      <c r="CM60" s="478"/>
      <c r="CN60" s="478"/>
      <c r="CO60" s="478"/>
      <c r="CP60" s="478"/>
      <c r="CQ60" s="478"/>
      <c r="CR60" s="478"/>
      <c r="CS60" s="478"/>
      <c r="CT60" s="478"/>
      <c r="CU60" s="478"/>
      <c r="CV60" s="478"/>
      <c r="CW60" s="478"/>
      <c r="CX60" s="478"/>
      <c r="CY60" s="478"/>
      <c r="CZ60" s="478"/>
      <c r="DA60" s="478"/>
      <c r="DB60" s="478"/>
      <c r="DC60" s="478"/>
      <c r="DD60" s="478"/>
      <c r="DE60" s="478"/>
      <c r="DF60" s="478"/>
      <c r="DG60" s="478"/>
      <c r="DH60" s="478"/>
      <c r="DI60" s="478"/>
      <c r="DJ60" s="478"/>
      <c r="DK60" s="478"/>
      <c r="DL60" s="478"/>
      <c r="DM60" s="478"/>
      <c r="DN60" s="478"/>
      <c r="DO60" s="478"/>
      <c r="DP60" s="478"/>
      <c r="DQ60" s="478"/>
      <c r="DR60" s="478"/>
      <c r="DS60" s="478"/>
      <c r="DT60" s="478"/>
      <c r="DU60" s="478"/>
      <c r="DV60" s="478"/>
      <c r="DW60" s="478"/>
      <c r="DX60" s="478"/>
      <c r="DY60" s="478"/>
      <c r="DZ60" s="478"/>
      <c r="EA60" s="478"/>
      <c r="EB60" s="478"/>
      <c r="EC60" s="478"/>
      <c r="ED60" s="478"/>
      <c r="EE60" s="478"/>
      <c r="EF60" s="478"/>
      <c r="EG60" s="478"/>
      <c r="EH60" s="478"/>
      <c r="EI60" s="478"/>
      <c r="EJ60" s="478"/>
      <c r="EK60" s="478"/>
      <c r="EL60" s="478"/>
      <c r="EM60" s="478"/>
      <c r="EN60" s="478"/>
      <c r="EO60" s="478"/>
      <c r="EP60" s="478"/>
      <c r="EQ60" s="478"/>
      <c r="ER60" s="478"/>
      <c r="ES60" s="478"/>
      <c r="ET60" s="478"/>
      <c r="EU60" s="478"/>
      <c r="EV60" s="478"/>
      <c r="EW60" s="478"/>
      <c r="EX60" s="478"/>
      <c r="EY60" s="478"/>
      <c r="EZ60" s="478"/>
      <c r="FA60" s="478"/>
      <c r="FB60" s="478"/>
      <c r="FC60" s="478"/>
      <c r="FD60" s="478"/>
      <c r="FE60" s="478"/>
      <c r="FF60" s="478"/>
      <c r="FG60" s="478"/>
      <c r="FH60" s="478"/>
      <c r="FI60" s="478"/>
      <c r="FJ60" s="478"/>
      <c r="FK60" s="478"/>
    </row>
    <row r="61" spans="1:167" ht="14.25" customHeight="1" x14ac:dyDescent="0.2">
      <c r="FK61" s="95" t="s">
        <v>16</v>
      </c>
    </row>
    <row r="62" spans="1:167" s="90" customFormat="1" ht="27" customHeight="1" x14ac:dyDescent="0.2">
      <c r="A62" s="456" t="s">
        <v>38</v>
      </c>
      <c r="B62" s="456"/>
      <c r="C62" s="456"/>
      <c r="D62" s="456"/>
      <c r="E62" s="456"/>
      <c r="F62" s="456"/>
      <c r="G62" s="456"/>
      <c r="H62" s="456"/>
      <c r="I62" s="456"/>
      <c r="J62" s="456"/>
      <c r="K62" s="456"/>
      <c r="L62" s="456"/>
      <c r="M62" s="456"/>
      <c r="N62" s="456"/>
      <c r="O62" s="456"/>
      <c r="P62" s="456"/>
      <c r="Q62" s="456"/>
      <c r="R62" s="456"/>
      <c r="S62" s="456" t="s">
        <v>39</v>
      </c>
      <c r="T62" s="456"/>
      <c r="U62" s="456"/>
      <c r="V62" s="456"/>
      <c r="W62" s="456"/>
      <c r="X62" s="456"/>
      <c r="Y62" s="456"/>
      <c r="Z62" s="456"/>
      <c r="AA62" s="456"/>
      <c r="AB62" s="456"/>
      <c r="AC62" s="456"/>
      <c r="AD62" s="456"/>
      <c r="AE62" s="456"/>
      <c r="AF62" s="456"/>
      <c r="AG62" s="456"/>
      <c r="AH62" s="456"/>
      <c r="AI62" s="456"/>
      <c r="AJ62" s="456"/>
      <c r="AK62" s="456"/>
      <c r="AL62" s="456"/>
      <c r="AM62" s="456"/>
      <c r="AN62" s="456"/>
      <c r="AO62" s="456"/>
      <c r="AP62" s="456"/>
      <c r="AQ62" s="456"/>
      <c r="AR62" s="456"/>
      <c r="AS62" s="456"/>
      <c r="AT62" s="456"/>
      <c r="AU62" s="456"/>
      <c r="AV62" s="456"/>
      <c r="AW62" s="456"/>
      <c r="AX62" s="456"/>
      <c r="AY62" s="456" t="s">
        <v>130</v>
      </c>
      <c r="AZ62" s="456"/>
      <c r="BA62" s="456"/>
      <c r="BB62" s="456"/>
      <c r="BC62" s="456"/>
      <c r="BD62" s="456"/>
      <c r="BE62" s="456"/>
      <c r="BF62" s="456"/>
      <c r="BG62" s="456"/>
      <c r="BH62" s="456"/>
      <c r="BI62" s="456"/>
      <c r="BJ62" s="456"/>
      <c r="BK62" s="456"/>
      <c r="BL62" s="456"/>
      <c r="BM62" s="456"/>
      <c r="BN62" s="456"/>
      <c r="BO62" s="456"/>
      <c r="BP62" s="456"/>
      <c r="BQ62" s="456"/>
      <c r="BR62" s="456"/>
      <c r="BS62" s="456"/>
      <c r="BT62" s="456"/>
      <c r="BU62" s="456"/>
      <c r="BV62" s="456"/>
      <c r="BW62" s="456"/>
      <c r="BX62" s="456"/>
      <c r="BY62" s="456"/>
      <c r="BZ62" s="456"/>
      <c r="CA62" s="456"/>
      <c r="CB62" s="456"/>
      <c r="CC62" s="456"/>
      <c r="CD62" s="456"/>
      <c r="CE62" s="456"/>
      <c r="CF62" s="456"/>
      <c r="CG62" s="456"/>
      <c r="CH62" s="456"/>
      <c r="CI62" s="456"/>
      <c r="CJ62" s="456"/>
      <c r="CK62" s="456"/>
      <c r="CL62" s="456" t="s">
        <v>131</v>
      </c>
      <c r="CM62" s="456"/>
      <c r="CN62" s="456"/>
      <c r="CO62" s="456"/>
      <c r="CP62" s="456"/>
      <c r="CQ62" s="456"/>
      <c r="CR62" s="456"/>
      <c r="CS62" s="456"/>
      <c r="CT62" s="456"/>
      <c r="CU62" s="456"/>
      <c r="CV62" s="456"/>
      <c r="CW62" s="456"/>
      <c r="CX62" s="456"/>
      <c r="CY62" s="456"/>
      <c r="CZ62" s="456"/>
      <c r="DA62" s="456"/>
      <c r="DB62" s="456"/>
      <c r="DC62" s="456"/>
      <c r="DD62" s="456"/>
      <c r="DE62" s="456"/>
      <c r="DF62" s="456"/>
      <c r="DG62" s="456"/>
      <c r="DH62" s="456"/>
      <c r="DI62" s="456"/>
      <c r="DJ62" s="456"/>
      <c r="DK62" s="456" t="s">
        <v>108</v>
      </c>
      <c r="DL62" s="456"/>
      <c r="DM62" s="456"/>
      <c r="DN62" s="456"/>
      <c r="DO62" s="456"/>
      <c r="DP62" s="456"/>
      <c r="DQ62" s="456"/>
      <c r="DR62" s="456"/>
      <c r="DS62" s="456"/>
      <c r="DT62" s="456"/>
      <c r="DU62" s="456"/>
      <c r="DV62" s="456"/>
      <c r="DW62" s="456"/>
      <c r="DX62" s="456"/>
      <c r="DY62" s="456"/>
      <c r="DZ62" s="456"/>
      <c r="EA62" s="456"/>
      <c r="EB62" s="456"/>
      <c r="EC62" s="456"/>
      <c r="ED62" s="456"/>
      <c r="EE62" s="456"/>
      <c r="EF62" s="456"/>
      <c r="EG62" s="456"/>
      <c r="EH62" s="456"/>
      <c r="EI62" s="456"/>
      <c r="EJ62" s="456"/>
      <c r="EK62" s="456"/>
      <c r="EL62" s="456"/>
      <c r="EM62" s="456"/>
      <c r="EN62" s="456"/>
      <c r="EO62" s="456"/>
      <c r="EP62" s="456"/>
      <c r="EQ62" s="456"/>
      <c r="ER62" s="456"/>
      <c r="ES62" s="456"/>
      <c r="ET62" s="456"/>
      <c r="EU62" s="456"/>
      <c r="EV62" s="456"/>
      <c r="EW62" s="456"/>
      <c r="EX62" s="456"/>
      <c r="EY62" s="456"/>
      <c r="EZ62" s="456"/>
      <c r="FA62" s="456"/>
      <c r="FB62" s="456"/>
      <c r="FC62" s="456"/>
      <c r="FD62" s="456"/>
      <c r="FE62" s="456"/>
      <c r="FF62" s="456"/>
      <c r="FG62" s="456"/>
      <c r="FH62" s="456"/>
      <c r="FI62" s="456"/>
      <c r="FJ62" s="456"/>
      <c r="FK62" s="456"/>
    </row>
    <row r="63" spans="1:167" s="90" customFormat="1" ht="66.75" customHeight="1" x14ac:dyDescent="0.2">
      <c r="A63" s="456"/>
      <c r="B63" s="456"/>
      <c r="C63" s="456"/>
      <c r="D63" s="456"/>
      <c r="E63" s="456"/>
      <c r="F63" s="456"/>
      <c r="G63" s="456"/>
      <c r="H63" s="456"/>
      <c r="I63" s="456"/>
      <c r="J63" s="456"/>
      <c r="K63" s="456"/>
      <c r="L63" s="456"/>
      <c r="M63" s="456"/>
      <c r="N63" s="456"/>
      <c r="O63" s="456"/>
      <c r="P63" s="456"/>
      <c r="Q63" s="456"/>
      <c r="R63" s="456"/>
      <c r="S63" s="456"/>
      <c r="T63" s="456"/>
      <c r="U63" s="456"/>
      <c r="V63" s="456"/>
      <c r="W63" s="456"/>
      <c r="X63" s="456"/>
      <c r="Y63" s="456"/>
      <c r="Z63" s="456"/>
      <c r="AA63" s="456"/>
      <c r="AB63" s="456"/>
      <c r="AC63" s="456"/>
      <c r="AD63" s="456"/>
      <c r="AE63" s="456"/>
      <c r="AF63" s="456"/>
      <c r="AG63" s="456"/>
      <c r="AH63" s="456"/>
      <c r="AI63" s="456"/>
      <c r="AJ63" s="456"/>
      <c r="AK63" s="456"/>
      <c r="AL63" s="456"/>
      <c r="AM63" s="456"/>
      <c r="AN63" s="456"/>
      <c r="AO63" s="456"/>
      <c r="AP63" s="456"/>
      <c r="AQ63" s="456"/>
      <c r="AR63" s="456"/>
      <c r="AS63" s="456"/>
      <c r="AT63" s="456"/>
      <c r="AU63" s="456"/>
      <c r="AV63" s="456"/>
      <c r="AW63" s="456"/>
      <c r="AX63" s="456"/>
      <c r="AY63" s="456"/>
      <c r="AZ63" s="456"/>
      <c r="BA63" s="456"/>
      <c r="BB63" s="456"/>
      <c r="BC63" s="456"/>
      <c r="BD63" s="456"/>
      <c r="BE63" s="456"/>
      <c r="BF63" s="456"/>
      <c r="BG63" s="456"/>
      <c r="BH63" s="456"/>
      <c r="BI63" s="456"/>
      <c r="BJ63" s="456"/>
      <c r="BK63" s="456"/>
      <c r="BL63" s="456"/>
      <c r="BM63" s="456"/>
      <c r="BN63" s="456"/>
      <c r="BO63" s="456"/>
      <c r="BP63" s="456"/>
      <c r="BQ63" s="456"/>
      <c r="BR63" s="456"/>
      <c r="BS63" s="456"/>
      <c r="BT63" s="456"/>
      <c r="BU63" s="456"/>
      <c r="BV63" s="456"/>
      <c r="BW63" s="456"/>
      <c r="BX63" s="456"/>
      <c r="BY63" s="456"/>
      <c r="BZ63" s="456"/>
      <c r="CA63" s="456"/>
      <c r="CB63" s="456"/>
      <c r="CC63" s="456"/>
      <c r="CD63" s="456"/>
      <c r="CE63" s="456"/>
      <c r="CF63" s="456"/>
      <c r="CG63" s="456"/>
      <c r="CH63" s="456"/>
      <c r="CI63" s="456"/>
      <c r="CJ63" s="456"/>
      <c r="CK63" s="456"/>
      <c r="CL63" s="456"/>
      <c r="CM63" s="456"/>
      <c r="CN63" s="456"/>
      <c r="CO63" s="456"/>
      <c r="CP63" s="456"/>
      <c r="CQ63" s="456"/>
      <c r="CR63" s="456"/>
      <c r="CS63" s="456"/>
      <c r="CT63" s="456"/>
      <c r="CU63" s="456"/>
      <c r="CV63" s="456"/>
      <c r="CW63" s="456"/>
      <c r="CX63" s="456"/>
      <c r="CY63" s="456"/>
      <c r="CZ63" s="456"/>
      <c r="DA63" s="456"/>
      <c r="DB63" s="456"/>
      <c r="DC63" s="456"/>
      <c r="DD63" s="456"/>
      <c r="DE63" s="456"/>
      <c r="DF63" s="456"/>
      <c r="DG63" s="456"/>
      <c r="DH63" s="456"/>
      <c r="DI63" s="456"/>
      <c r="DJ63" s="456"/>
      <c r="DK63" s="456" t="s">
        <v>109</v>
      </c>
      <c r="DL63" s="456"/>
      <c r="DM63" s="456"/>
      <c r="DN63" s="456"/>
      <c r="DO63" s="456"/>
      <c r="DP63" s="456"/>
      <c r="DQ63" s="456"/>
      <c r="DR63" s="456"/>
      <c r="DS63" s="456"/>
      <c r="DT63" s="456"/>
      <c r="DU63" s="456"/>
      <c r="DV63" s="456"/>
      <c r="DW63" s="456"/>
      <c r="DX63" s="456"/>
      <c r="DY63" s="456"/>
      <c r="DZ63" s="456"/>
      <c r="EA63" s="456"/>
      <c r="EB63" s="456"/>
      <c r="EC63" s="456"/>
      <c r="ED63" s="456"/>
      <c r="EE63" s="456"/>
      <c r="EF63" s="456"/>
      <c r="EG63" s="456"/>
      <c r="EH63" s="456"/>
      <c r="EI63" s="456"/>
      <c r="EJ63" s="456" t="s">
        <v>110</v>
      </c>
      <c r="EK63" s="456"/>
      <c r="EL63" s="456"/>
      <c r="EM63" s="456"/>
      <c r="EN63" s="456"/>
      <c r="EO63" s="456"/>
      <c r="EP63" s="456"/>
      <c r="EQ63" s="456"/>
      <c r="ER63" s="456"/>
      <c r="ES63" s="456"/>
      <c r="ET63" s="456"/>
      <c r="EU63" s="456"/>
      <c r="EV63" s="456"/>
      <c r="EW63" s="456"/>
      <c r="EX63" s="456"/>
      <c r="EY63" s="456"/>
      <c r="EZ63" s="456"/>
      <c r="FA63" s="456"/>
      <c r="FB63" s="456"/>
      <c r="FC63" s="456"/>
      <c r="FD63" s="456"/>
      <c r="FE63" s="456"/>
      <c r="FF63" s="456"/>
      <c r="FG63" s="456"/>
      <c r="FH63" s="456"/>
      <c r="FI63" s="456"/>
      <c r="FJ63" s="456"/>
      <c r="FK63" s="456"/>
    </row>
    <row r="64" spans="1:167" s="91" customFormat="1" x14ac:dyDescent="0.2">
      <c r="A64" s="496">
        <v>1</v>
      </c>
      <c r="B64" s="497"/>
      <c r="C64" s="497"/>
      <c r="D64" s="497"/>
      <c r="E64" s="497"/>
      <c r="F64" s="497"/>
      <c r="G64" s="497"/>
      <c r="H64" s="497"/>
      <c r="I64" s="497"/>
      <c r="J64" s="497"/>
      <c r="K64" s="497"/>
      <c r="L64" s="497"/>
      <c r="M64" s="497"/>
      <c r="N64" s="497"/>
      <c r="O64" s="497"/>
      <c r="P64" s="497"/>
      <c r="Q64" s="497"/>
      <c r="R64" s="498"/>
      <c r="S64" s="496">
        <v>2</v>
      </c>
      <c r="T64" s="497"/>
      <c r="U64" s="497"/>
      <c r="V64" s="497"/>
      <c r="W64" s="497"/>
      <c r="X64" s="497"/>
      <c r="Y64" s="497"/>
      <c r="Z64" s="497"/>
      <c r="AA64" s="497"/>
      <c r="AB64" s="497"/>
      <c r="AC64" s="497"/>
      <c r="AD64" s="497"/>
      <c r="AE64" s="497"/>
      <c r="AF64" s="497"/>
      <c r="AG64" s="497"/>
      <c r="AH64" s="497"/>
      <c r="AI64" s="497"/>
      <c r="AJ64" s="497"/>
      <c r="AK64" s="497"/>
      <c r="AL64" s="497"/>
      <c r="AM64" s="497"/>
      <c r="AN64" s="497"/>
      <c r="AO64" s="497"/>
      <c r="AP64" s="497"/>
      <c r="AQ64" s="497"/>
      <c r="AR64" s="497"/>
      <c r="AS64" s="497"/>
      <c r="AT64" s="497"/>
      <c r="AU64" s="497"/>
      <c r="AV64" s="497"/>
      <c r="AW64" s="497"/>
      <c r="AX64" s="498"/>
      <c r="AY64" s="496">
        <v>3</v>
      </c>
      <c r="AZ64" s="497"/>
      <c r="BA64" s="497"/>
      <c r="BB64" s="497"/>
      <c r="BC64" s="497"/>
      <c r="BD64" s="497"/>
      <c r="BE64" s="497"/>
      <c r="BF64" s="497"/>
      <c r="BG64" s="497"/>
      <c r="BH64" s="497"/>
      <c r="BI64" s="497"/>
      <c r="BJ64" s="497"/>
      <c r="BK64" s="497"/>
      <c r="BL64" s="497"/>
      <c r="BM64" s="497"/>
      <c r="BN64" s="497"/>
      <c r="BO64" s="497"/>
      <c r="BP64" s="497"/>
      <c r="BQ64" s="497"/>
      <c r="BR64" s="497"/>
      <c r="BS64" s="497"/>
      <c r="BT64" s="497"/>
      <c r="BU64" s="497"/>
      <c r="BV64" s="497"/>
      <c r="BW64" s="497"/>
      <c r="BX64" s="497"/>
      <c r="BY64" s="497"/>
      <c r="BZ64" s="497"/>
      <c r="CA64" s="497"/>
      <c r="CB64" s="497"/>
      <c r="CC64" s="497"/>
      <c r="CD64" s="497"/>
      <c r="CE64" s="497"/>
      <c r="CF64" s="497"/>
      <c r="CG64" s="497"/>
      <c r="CH64" s="497"/>
      <c r="CI64" s="497"/>
      <c r="CJ64" s="497"/>
      <c r="CK64" s="498"/>
      <c r="CL64" s="496">
        <v>4</v>
      </c>
      <c r="CM64" s="497"/>
      <c r="CN64" s="497"/>
      <c r="CO64" s="497"/>
      <c r="CP64" s="497"/>
      <c r="CQ64" s="497"/>
      <c r="CR64" s="497"/>
      <c r="CS64" s="497"/>
      <c r="CT64" s="497"/>
      <c r="CU64" s="497"/>
      <c r="CV64" s="497"/>
      <c r="CW64" s="497"/>
      <c r="CX64" s="497"/>
      <c r="CY64" s="497"/>
      <c r="CZ64" s="497"/>
      <c r="DA64" s="497"/>
      <c r="DB64" s="497"/>
      <c r="DC64" s="497"/>
      <c r="DD64" s="497"/>
      <c r="DE64" s="497"/>
      <c r="DF64" s="497"/>
      <c r="DG64" s="497"/>
      <c r="DH64" s="497"/>
      <c r="DI64" s="497"/>
      <c r="DJ64" s="498"/>
      <c r="DK64" s="496">
        <v>5</v>
      </c>
      <c r="DL64" s="497"/>
      <c r="DM64" s="497"/>
      <c r="DN64" s="497"/>
      <c r="DO64" s="497"/>
      <c r="DP64" s="497"/>
      <c r="DQ64" s="497"/>
      <c r="DR64" s="497"/>
      <c r="DS64" s="497"/>
      <c r="DT64" s="497"/>
      <c r="DU64" s="497"/>
      <c r="DV64" s="497"/>
      <c r="DW64" s="497"/>
      <c r="DX64" s="497"/>
      <c r="DY64" s="497"/>
      <c r="DZ64" s="497"/>
      <c r="EA64" s="497"/>
      <c r="EB64" s="497"/>
      <c r="EC64" s="497"/>
      <c r="ED64" s="497"/>
      <c r="EE64" s="497"/>
      <c r="EF64" s="497"/>
      <c r="EG64" s="497"/>
      <c r="EH64" s="497"/>
      <c r="EI64" s="498"/>
      <c r="EJ64" s="496">
        <v>6</v>
      </c>
      <c r="EK64" s="497"/>
      <c r="EL64" s="497"/>
      <c r="EM64" s="497"/>
      <c r="EN64" s="497"/>
      <c r="EO64" s="497"/>
      <c r="EP64" s="497"/>
      <c r="EQ64" s="497"/>
      <c r="ER64" s="497"/>
      <c r="ES64" s="497"/>
      <c r="ET64" s="497"/>
      <c r="EU64" s="497"/>
      <c r="EV64" s="497"/>
      <c r="EW64" s="497"/>
      <c r="EX64" s="497"/>
      <c r="EY64" s="497"/>
      <c r="EZ64" s="497"/>
      <c r="FA64" s="497"/>
      <c r="FB64" s="497"/>
      <c r="FC64" s="497"/>
      <c r="FD64" s="497"/>
      <c r="FE64" s="497"/>
      <c r="FF64" s="497"/>
      <c r="FG64" s="497"/>
      <c r="FH64" s="497"/>
      <c r="FI64" s="497"/>
      <c r="FJ64" s="497"/>
      <c r="FK64" s="498"/>
    </row>
    <row r="65" spans="1:234" ht="52.5" customHeight="1" x14ac:dyDescent="0.2">
      <c r="A65" s="499" t="s">
        <v>40</v>
      </c>
      <c r="B65" s="500"/>
      <c r="C65" s="500"/>
      <c r="D65" s="500"/>
      <c r="E65" s="500"/>
      <c r="F65" s="500"/>
      <c r="G65" s="500"/>
      <c r="H65" s="500"/>
      <c r="I65" s="500"/>
      <c r="J65" s="500"/>
      <c r="K65" s="500"/>
      <c r="L65" s="500"/>
      <c r="M65" s="500"/>
      <c r="N65" s="500"/>
      <c r="O65" s="500"/>
      <c r="P65" s="500"/>
      <c r="Q65" s="500"/>
      <c r="R65" s="501"/>
      <c r="S65" s="96"/>
      <c r="T65" s="583" t="s">
        <v>111</v>
      </c>
      <c r="U65" s="583"/>
      <c r="V65" s="583"/>
      <c r="W65" s="583"/>
      <c r="X65" s="583"/>
      <c r="Y65" s="583"/>
      <c r="Z65" s="583"/>
      <c r="AA65" s="583"/>
      <c r="AB65" s="583"/>
      <c r="AC65" s="583"/>
      <c r="AD65" s="583"/>
      <c r="AE65" s="583"/>
      <c r="AF65" s="583"/>
      <c r="AG65" s="583"/>
      <c r="AH65" s="583"/>
      <c r="AI65" s="583"/>
      <c r="AJ65" s="583"/>
      <c r="AK65" s="583"/>
      <c r="AL65" s="583"/>
      <c r="AM65" s="583"/>
      <c r="AN65" s="583"/>
      <c r="AO65" s="583"/>
      <c r="AP65" s="583"/>
      <c r="AQ65" s="583"/>
      <c r="AR65" s="583"/>
      <c r="AS65" s="583"/>
      <c r="AT65" s="583"/>
      <c r="AU65" s="583"/>
      <c r="AV65" s="583"/>
      <c r="AW65" s="583"/>
      <c r="AX65" s="584"/>
      <c r="AY65" s="585"/>
      <c r="AZ65" s="586"/>
      <c r="BA65" s="586"/>
      <c r="BB65" s="586"/>
      <c r="BC65" s="586"/>
      <c r="BD65" s="586"/>
      <c r="BE65" s="586"/>
      <c r="BF65" s="586"/>
      <c r="BG65" s="586"/>
      <c r="BH65" s="586"/>
      <c r="BI65" s="586"/>
      <c r="BJ65" s="586"/>
      <c r="BK65" s="586"/>
      <c r="BL65" s="586"/>
      <c r="BM65" s="586"/>
      <c r="BN65" s="586"/>
      <c r="BO65" s="586"/>
      <c r="BP65" s="586"/>
      <c r="BQ65" s="586"/>
      <c r="BR65" s="586"/>
      <c r="BS65" s="586"/>
      <c r="BT65" s="586"/>
      <c r="BU65" s="586"/>
      <c r="BV65" s="586"/>
      <c r="BW65" s="586"/>
      <c r="BX65" s="586"/>
      <c r="BY65" s="586"/>
      <c r="BZ65" s="586"/>
      <c r="CA65" s="586"/>
      <c r="CB65" s="586"/>
      <c r="CC65" s="586"/>
      <c r="CD65" s="586"/>
      <c r="CE65" s="586"/>
      <c r="CF65" s="586"/>
      <c r="CG65" s="586"/>
      <c r="CH65" s="586"/>
      <c r="CI65" s="586"/>
      <c r="CJ65" s="586"/>
      <c r="CK65" s="587"/>
      <c r="CL65" s="585"/>
      <c r="CM65" s="586"/>
      <c r="CN65" s="586"/>
      <c r="CO65" s="586"/>
      <c r="CP65" s="586"/>
      <c r="CQ65" s="586"/>
      <c r="CR65" s="586"/>
      <c r="CS65" s="586"/>
      <c r="CT65" s="586"/>
      <c r="CU65" s="586"/>
      <c r="CV65" s="586"/>
      <c r="CW65" s="586"/>
      <c r="CX65" s="586"/>
      <c r="CY65" s="586"/>
      <c r="CZ65" s="586"/>
      <c r="DA65" s="586"/>
      <c r="DB65" s="586"/>
      <c r="DC65" s="586"/>
      <c r="DD65" s="586"/>
      <c r="DE65" s="586"/>
      <c r="DF65" s="586"/>
      <c r="DG65" s="586"/>
      <c r="DH65" s="586"/>
      <c r="DI65" s="586"/>
      <c r="DJ65" s="587"/>
      <c r="DK65" s="585"/>
      <c r="DL65" s="586"/>
      <c r="DM65" s="586"/>
      <c r="DN65" s="586"/>
      <c r="DO65" s="586"/>
      <c r="DP65" s="586"/>
      <c r="DQ65" s="586"/>
      <c r="DR65" s="586"/>
      <c r="DS65" s="586"/>
      <c r="DT65" s="586"/>
      <c r="DU65" s="586"/>
      <c r="DV65" s="586"/>
      <c r="DW65" s="586"/>
      <c r="DX65" s="586"/>
      <c r="DY65" s="586"/>
      <c r="DZ65" s="586"/>
      <c r="EA65" s="586"/>
      <c r="EB65" s="586"/>
      <c r="EC65" s="586"/>
      <c r="ED65" s="586"/>
      <c r="EE65" s="586"/>
      <c r="EF65" s="586"/>
      <c r="EG65" s="586"/>
      <c r="EH65" s="586"/>
      <c r="EI65" s="587"/>
      <c r="EJ65" s="585"/>
      <c r="EK65" s="586"/>
      <c r="EL65" s="586"/>
      <c r="EM65" s="586"/>
      <c r="EN65" s="586"/>
      <c r="EO65" s="586"/>
      <c r="EP65" s="586"/>
      <c r="EQ65" s="586"/>
      <c r="ER65" s="586"/>
      <c r="ES65" s="586"/>
      <c r="ET65" s="586"/>
      <c r="EU65" s="586"/>
      <c r="EV65" s="586"/>
      <c r="EW65" s="586"/>
      <c r="EX65" s="586"/>
      <c r="EY65" s="586"/>
      <c r="EZ65" s="586"/>
      <c r="FA65" s="586"/>
      <c r="FB65" s="586"/>
      <c r="FC65" s="586"/>
      <c r="FD65" s="586"/>
      <c r="FE65" s="586"/>
      <c r="FF65" s="586"/>
      <c r="FG65" s="586"/>
      <c r="FH65" s="586"/>
      <c r="FI65" s="586"/>
      <c r="FJ65" s="586"/>
      <c r="FK65" s="587"/>
    </row>
    <row r="66" spans="1:234" ht="65.25" customHeight="1" x14ac:dyDescent="0.2">
      <c r="A66" s="479"/>
      <c r="B66" s="480"/>
      <c r="C66" s="480"/>
      <c r="D66" s="480"/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480"/>
      <c r="Q66" s="480"/>
      <c r="R66" s="481"/>
      <c r="S66" s="97"/>
      <c r="T66" s="588" t="s">
        <v>112</v>
      </c>
      <c r="U66" s="588"/>
      <c r="V66" s="588"/>
      <c r="W66" s="588"/>
      <c r="X66" s="588"/>
      <c r="Y66" s="588"/>
      <c r="Z66" s="588"/>
      <c r="AA66" s="588"/>
      <c r="AB66" s="588"/>
      <c r="AC66" s="588"/>
      <c r="AD66" s="588"/>
      <c r="AE66" s="588"/>
      <c r="AF66" s="588"/>
      <c r="AG66" s="588"/>
      <c r="AH66" s="588"/>
      <c r="AI66" s="588"/>
      <c r="AJ66" s="588"/>
      <c r="AK66" s="588"/>
      <c r="AL66" s="588"/>
      <c r="AM66" s="588"/>
      <c r="AN66" s="588"/>
      <c r="AO66" s="588"/>
      <c r="AP66" s="588"/>
      <c r="AQ66" s="588"/>
      <c r="AR66" s="588"/>
      <c r="AS66" s="588"/>
      <c r="AT66" s="588"/>
      <c r="AU66" s="588"/>
      <c r="AV66" s="588"/>
      <c r="AW66" s="588"/>
      <c r="AX66" s="589"/>
      <c r="AY66" s="590"/>
      <c r="AZ66" s="591"/>
      <c r="BA66" s="591"/>
      <c r="BB66" s="591"/>
      <c r="BC66" s="591"/>
      <c r="BD66" s="591"/>
      <c r="BE66" s="591"/>
      <c r="BF66" s="591"/>
      <c r="BG66" s="591"/>
      <c r="BH66" s="591"/>
      <c r="BI66" s="591"/>
      <c r="BJ66" s="591"/>
      <c r="BK66" s="591"/>
      <c r="BL66" s="591"/>
      <c r="BM66" s="591"/>
      <c r="BN66" s="591"/>
      <c r="BO66" s="591"/>
      <c r="BP66" s="591"/>
      <c r="BQ66" s="591"/>
      <c r="BR66" s="591"/>
      <c r="BS66" s="591"/>
      <c r="BT66" s="591"/>
      <c r="BU66" s="591"/>
      <c r="BV66" s="591"/>
      <c r="BW66" s="591"/>
      <c r="BX66" s="591"/>
      <c r="BY66" s="591"/>
      <c r="BZ66" s="591"/>
      <c r="CA66" s="591"/>
      <c r="CB66" s="591"/>
      <c r="CC66" s="591"/>
      <c r="CD66" s="591"/>
      <c r="CE66" s="591"/>
      <c r="CF66" s="591"/>
      <c r="CG66" s="591"/>
      <c r="CH66" s="591"/>
      <c r="CI66" s="591"/>
      <c r="CJ66" s="591"/>
      <c r="CK66" s="592"/>
      <c r="CL66" s="590"/>
      <c r="CM66" s="591"/>
      <c r="CN66" s="591"/>
      <c r="CO66" s="591"/>
      <c r="CP66" s="591"/>
      <c r="CQ66" s="591"/>
      <c r="CR66" s="591"/>
      <c r="CS66" s="591"/>
      <c r="CT66" s="591"/>
      <c r="CU66" s="591"/>
      <c r="CV66" s="591"/>
      <c r="CW66" s="591"/>
      <c r="CX66" s="591"/>
      <c r="CY66" s="591"/>
      <c r="CZ66" s="591"/>
      <c r="DA66" s="591"/>
      <c r="DB66" s="591"/>
      <c r="DC66" s="591"/>
      <c r="DD66" s="591"/>
      <c r="DE66" s="591"/>
      <c r="DF66" s="591"/>
      <c r="DG66" s="591"/>
      <c r="DH66" s="591"/>
      <c r="DI66" s="591"/>
      <c r="DJ66" s="592"/>
      <c r="DK66" s="590"/>
      <c r="DL66" s="591"/>
      <c r="DM66" s="591"/>
      <c r="DN66" s="591"/>
      <c r="DO66" s="591"/>
      <c r="DP66" s="591"/>
      <c r="DQ66" s="591"/>
      <c r="DR66" s="591"/>
      <c r="DS66" s="591"/>
      <c r="DT66" s="591"/>
      <c r="DU66" s="591"/>
      <c r="DV66" s="591"/>
      <c r="DW66" s="591"/>
      <c r="DX66" s="591"/>
      <c r="DY66" s="591"/>
      <c r="DZ66" s="591"/>
      <c r="EA66" s="591"/>
      <c r="EB66" s="591"/>
      <c r="EC66" s="591"/>
      <c r="ED66" s="591"/>
      <c r="EE66" s="591"/>
      <c r="EF66" s="591"/>
      <c r="EG66" s="591"/>
      <c r="EH66" s="591"/>
      <c r="EI66" s="592"/>
      <c r="EJ66" s="590"/>
      <c r="EK66" s="591"/>
      <c r="EL66" s="591"/>
      <c r="EM66" s="591"/>
      <c r="EN66" s="591"/>
      <c r="EO66" s="591"/>
      <c r="EP66" s="591"/>
      <c r="EQ66" s="591"/>
      <c r="ER66" s="591"/>
      <c r="ES66" s="591"/>
      <c r="ET66" s="591"/>
      <c r="EU66" s="591"/>
      <c r="EV66" s="591"/>
      <c r="EW66" s="591"/>
      <c r="EX66" s="591"/>
      <c r="EY66" s="591"/>
      <c r="EZ66" s="591"/>
      <c r="FA66" s="591"/>
      <c r="FB66" s="591"/>
      <c r="FC66" s="591"/>
      <c r="FD66" s="591"/>
      <c r="FE66" s="591"/>
      <c r="FF66" s="591"/>
      <c r="FG66" s="591"/>
      <c r="FH66" s="591"/>
      <c r="FI66" s="591"/>
      <c r="FJ66" s="591"/>
      <c r="FK66" s="592"/>
    </row>
    <row r="67" spans="1:234" ht="12.75" customHeight="1" x14ac:dyDescent="0.2">
      <c r="A67" s="499"/>
      <c r="B67" s="500"/>
      <c r="C67" s="500"/>
      <c r="D67" s="500"/>
      <c r="E67" s="500"/>
      <c r="F67" s="500"/>
      <c r="G67" s="500"/>
      <c r="H67" s="500"/>
      <c r="I67" s="500"/>
      <c r="J67" s="500"/>
      <c r="K67" s="500"/>
      <c r="L67" s="500"/>
      <c r="M67" s="500"/>
      <c r="N67" s="500"/>
      <c r="O67" s="500"/>
      <c r="P67" s="500"/>
      <c r="Q67" s="500"/>
      <c r="R67" s="501"/>
      <c r="S67" s="96"/>
      <c r="T67" s="583"/>
      <c r="U67" s="583"/>
      <c r="V67" s="583"/>
      <c r="W67" s="583"/>
      <c r="X67" s="583"/>
      <c r="Y67" s="583"/>
      <c r="Z67" s="583"/>
      <c r="AA67" s="583"/>
      <c r="AB67" s="583"/>
      <c r="AC67" s="583"/>
      <c r="AD67" s="583"/>
      <c r="AE67" s="583"/>
      <c r="AF67" s="583"/>
      <c r="AG67" s="583"/>
      <c r="AH67" s="583"/>
      <c r="AI67" s="583"/>
      <c r="AJ67" s="583"/>
      <c r="AK67" s="583"/>
      <c r="AL67" s="583"/>
      <c r="AM67" s="583"/>
      <c r="AN67" s="583"/>
      <c r="AO67" s="583"/>
      <c r="AP67" s="583"/>
      <c r="AQ67" s="583"/>
      <c r="AR67" s="583"/>
      <c r="AS67" s="583"/>
      <c r="AT67" s="583"/>
      <c r="AU67" s="583"/>
      <c r="AV67" s="583"/>
      <c r="AW67" s="583"/>
      <c r="AX67" s="584"/>
      <c r="AY67" s="585" t="s">
        <v>5</v>
      </c>
      <c r="AZ67" s="586"/>
      <c r="BA67" s="586"/>
      <c r="BB67" s="586"/>
      <c r="BC67" s="586"/>
      <c r="BD67" s="586"/>
      <c r="BE67" s="586"/>
      <c r="BF67" s="586"/>
      <c r="BG67" s="586"/>
      <c r="BH67" s="586"/>
      <c r="BI67" s="586"/>
      <c r="BJ67" s="586"/>
      <c r="BK67" s="586"/>
      <c r="BL67" s="586"/>
      <c r="BM67" s="586"/>
      <c r="BN67" s="586"/>
      <c r="BO67" s="586"/>
      <c r="BP67" s="586"/>
      <c r="BQ67" s="586"/>
      <c r="BR67" s="586"/>
      <c r="BS67" s="586"/>
      <c r="BT67" s="586"/>
      <c r="BU67" s="586"/>
      <c r="BV67" s="586"/>
      <c r="BW67" s="586"/>
      <c r="BX67" s="586"/>
      <c r="BY67" s="586"/>
      <c r="BZ67" s="586"/>
      <c r="CA67" s="586"/>
      <c r="CB67" s="586"/>
      <c r="CC67" s="586"/>
      <c r="CD67" s="586"/>
      <c r="CE67" s="586"/>
      <c r="CF67" s="586"/>
      <c r="CG67" s="586"/>
      <c r="CH67" s="586"/>
      <c r="CI67" s="586"/>
      <c r="CJ67" s="586"/>
      <c r="CK67" s="587"/>
      <c r="CL67" s="585" t="s">
        <v>5</v>
      </c>
      <c r="CM67" s="586"/>
      <c r="CN67" s="586"/>
      <c r="CO67" s="586"/>
      <c r="CP67" s="586"/>
      <c r="CQ67" s="586"/>
      <c r="CR67" s="586"/>
      <c r="CS67" s="586"/>
      <c r="CT67" s="586"/>
      <c r="CU67" s="586"/>
      <c r="CV67" s="586"/>
      <c r="CW67" s="586"/>
      <c r="CX67" s="586"/>
      <c r="CY67" s="586"/>
      <c r="CZ67" s="586"/>
      <c r="DA67" s="586"/>
      <c r="DB67" s="586"/>
      <c r="DC67" s="586"/>
      <c r="DD67" s="586"/>
      <c r="DE67" s="586"/>
      <c r="DF67" s="586"/>
      <c r="DG67" s="586"/>
      <c r="DH67" s="586"/>
      <c r="DI67" s="586"/>
      <c r="DJ67" s="587"/>
      <c r="DK67" s="585" t="s">
        <v>5</v>
      </c>
      <c r="DL67" s="586"/>
      <c r="DM67" s="586"/>
      <c r="DN67" s="586"/>
      <c r="DO67" s="586"/>
      <c r="DP67" s="586"/>
      <c r="DQ67" s="586"/>
      <c r="DR67" s="586"/>
      <c r="DS67" s="586"/>
      <c r="DT67" s="586"/>
      <c r="DU67" s="586"/>
      <c r="DV67" s="586"/>
      <c r="DW67" s="586"/>
      <c r="DX67" s="586"/>
      <c r="DY67" s="586"/>
      <c r="DZ67" s="586"/>
      <c r="EA67" s="586"/>
      <c r="EB67" s="586"/>
      <c r="EC67" s="586"/>
      <c r="ED67" s="586"/>
      <c r="EE67" s="586"/>
      <c r="EF67" s="586"/>
      <c r="EG67" s="586"/>
      <c r="EH67" s="586"/>
      <c r="EI67" s="587"/>
      <c r="EJ67" s="585" t="s">
        <v>5</v>
      </c>
      <c r="EK67" s="586"/>
      <c r="EL67" s="586"/>
      <c r="EM67" s="586"/>
      <c r="EN67" s="586"/>
      <c r="EO67" s="586"/>
      <c r="EP67" s="586"/>
      <c r="EQ67" s="586"/>
      <c r="ER67" s="586"/>
      <c r="ES67" s="586"/>
      <c r="ET67" s="586"/>
      <c r="EU67" s="586"/>
      <c r="EV67" s="586"/>
      <c r="EW67" s="586"/>
      <c r="EX67" s="586"/>
      <c r="EY67" s="586"/>
      <c r="EZ67" s="586"/>
      <c r="FA67" s="586"/>
      <c r="FB67" s="586"/>
      <c r="FC67" s="586"/>
      <c r="FD67" s="586"/>
      <c r="FE67" s="586"/>
      <c r="FF67" s="586"/>
      <c r="FG67" s="586"/>
      <c r="FH67" s="586"/>
      <c r="FI67" s="586"/>
      <c r="FJ67" s="586"/>
      <c r="FK67" s="587"/>
    </row>
    <row r="68" spans="1:234" ht="13.5" x14ac:dyDescent="0.2">
      <c r="A68" s="593" t="s">
        <v>41</v>
      </c>
      <c r="B68" s="594"/>
      <c r="C68" s="594"/>
      <c r="D68" s="594"/>
      <c r="E68" s="594"/>
      <c r="F68" s="594"/>
      <c r="G68" s="594"/>
      <c r="H68" s="594"/>
      <c r="I68" s="594"/>
      <c r="J68" s="594"/>
      <c r="K68" s="594"/>
      <c r="L68" s="594"/>
      <c r="M68" s="594"/>
      <c r="N68" s="594"/>
      <c r="O68" s="594"/>
      <c r="P68" s="594"/>
      <c r="Q68" s="594"/>
      <c r="R68" s="595"/>
      <c r="S68" s="93"/>
      <c r="T68" s="547"/>
      <c r="U68" s="547"/>
      <c r="V68" s="547"/>
      <c r="W68" s="547"/>
      <c r="X68" s="547"/>
      <c r="Y68" s="547"/>
      <c r="Z68" s="547"/>
      <c r="AA68" s="547"/>
      <c r="AB68" s="547"/>
      <c r="AC68" s="547"/>
      <c r="AD68" s="547"/>
      <c r="AE68" s="547"/>
      <c r="AF68" s="547"/>
      <c r="AG68" s="547"/>
      <c r="AH68" s="547"/>
      <c r="AI68" s="547"/>
      <c r="AJ68" s="547"/>
      <c r="AK68" s="547"/>
      <c r="AL68" s="547"/>
      <c r="AM68" s="547"/>
      <c r="AN68" s="547"/>
      <c r="AO68" s="547"/>
      <c r="AP68" s="547"/>
      <c r="AQ68" s="547"/>
      <c r="AR68" s="547"/>
      <c r="AS68" s="547"/>
      <c r="AT68" s="547"/>
      <c r="AU68" s="547"/>
      <c r="AV68" s="547"/>
      <c r="AW68" s="547"/>
      <c r="AX68" s="547"/>
      <c r="AY68" s="547"/>
      <c r="AZ68" s="547"/>
      <c r="BA68" s="547"/>
      <c r="BB68" s="547"/>
      <c r="BC68" s="547"/>
      <c r="BD68" s="547"/>
      <c r="BE68" s="547"/>
      <c r="BF68" s="547"/>
      <c r="BG68" s="547"/>
      <c r="BH68" s="547"/>
      <c r="BI68" s="547"/>
      <c r="BJ68" s="547"/>
      <c r="BK68" s="547"/>
      <c r="BL68" s="547"/>
      <c r="BM68" s="547"/>
      <c r="BN68" s="547"/>
      <c r="BO68" s="547"/>
      <c r="BP68" s="547"/>
      <c r="BQ68" s="547"/>
      <c r="BR68" s="547"/>
      <c r="BS68" s="547"/>
      <c r="BT68" s="547"/>
      <c r="BU68" s="547"/>
      <c r="BV68" s="547"/>
      <c r="BW68" s="547"/>
      <c r="BX68" s="547"/>
      <c r="BY68" s="547"/>
      <c r="BZ68" s="547"/>
      <c r="CA68" s="547"/>
      <c r="CB68" s="547"/>
      <c r="CC68" s="547"/>
      <c r="CD68" s="547"/>
      <c r="CE68" s="547"/>
      <c r="CF68" s="547"/>
      <c r="CG68" s="547"/>
      <c r="CH68" s="547"/>
      <c r="CI68" s="547"/>
      <c r="CJ68" s="547"/>
      <c r="CK68" s="547"/>
      <c r="CL68" s="547"/>
      <c r="CM68" s="547"/>
      <c r="CN68" s="547"/>
      <c r="CO68" s="547"/>
      <c r="CP68" s="547"/>
      <c r="CQ68" s="547"/>
      <c r="CR68" s="547"/>
      <c r="CS68" s="547"/>
      <c r="CT68" s="547"/>
      <c r="CU68" s="547"/>
      <c r="CV68" s="547"/>
      <c r="CW68" s="547"/>
      <c r="CX68" s="547"/>
      <c r="CY68" s="547"/>
      <c r="CZ68" s="547"/>
      <c r="DA68" s="547"/>
      <c r="DB68" s="547"/>
      <c r="DC68" s="547"/>
      <c r="DD68" s="547"/>
      <c r="DE68" s="547"/>
      <c r="DF68" s="547"/>
      <c r="DG68" s="547"/>
      <c r="DH68" s="547"/>
      <c r="DI68" s="547"/>
      <c r="DJ68" s="547"/>
      <c r="DK68" s="547"/>
      <c r="DL68" s="547"/>
      <c r="DM68" s="547"/>
      <c r="DN68" s="547"/>
      <c r="DO68" s="547"/>
      <c r="DP68" s="547"/>
      <c r="DQ68" s="547"/>
      <c r="DR68" s="547"/>
      <c r="DS68" s="547"/>
      <c r="DT68" s="547"/>
      <c r="DU68" s="547"/>
      <c r="DV68" s="547"/>
      <c r="DW68" s="547"/>
      <c r="DX68" s="547"/>
      <c r="DY68" s="547"/>
      <c r="DZ68" s="547"/>
      <c r="EA68" s="547"/>
      <c r="EB68" s="547"/>
      <c r="EC68" s="547"/>
      <c r="ED68" s="547"/>
      <c r="EE68" s="547"/>
      <c r="EF68" s="547"/>
      <c r="EG68" s="547"/>
      <c r="EH68" s="547"/>
      <c r="EI68" s="547"/>
      <c r="EJ68" s="547"/>
      <c r="EK68" s="547"/>
      <c r="EL68" s="547"/>
      <c r="EM68" s="547"/>
      <c r="EN68" s="547"/>
      <c r="EO68" s="547"/>
      <c r="EP68" s="547"/>
      <c r="EQ68" s="547"/>
      <c r="ER68" s="547"/>
      <c r="ES68" s="547"/>
      <c r="ET68" s="547"/>
      <c r="EU68" s="547"/>
      <c r="EV68" s="547"/>
      <c r="EW68" s="547"/>
      <c r="EX68" s="547"/>
      <c r="EY68" s="547"/>
      <c r="EZ68" s="547"/>
      <c r="FA68" s="547"/>
      <c r="FB68" s="547"/>
      <c r="FC68" s="547"/>
      <c r="FD68" s="547"/>
      <c r="FE68" s="547"/>
      <c r="FF68" s="547"/>
      <c r="FG68" s="547"/>
      <c r="FH68" s="547"/>
      <c r="FI68" s="547"/>
      <c r="FJ68" s="547"/>
      <c r="FK68" s="98"/>
    </row>
    <row r="69" spans="1:234" ht="3" customHeight="1" x14ac:dyDescent="0.2"/>
    <row r="70" spans="1:234" s="99" customFormat="1" ht="12" customHeight="1" x14ac:dyDescent="0.2">
      <c r="F70" s="99" t="s">
        <v>42</v>
      </c>
    </row>
    <row r="71" spans="1:234" s="99" customFormat="1" ht="12" customHeight="1" x14ac:dyDescent="0.2">
      <c r="F71" s="99" t="s">
        <v>129</v>
      </c>
    </row>
    <row r="73" spans="1:234" s="81" customFormat="1" ht="15.75" customHeight="1" x14ac:dyDescent="0.25">
      <c r="A73" s="477" t="s">
        <v>114</v>
      </c>
      <c r="B73" s="477"/>
      <c r="C73" s="477"/>
      <c r="D73" s="477"/>
      <c r="E73" s="477"/>
      <c r="F73" s="477"/>
      <c r="G73" s="477"/>
      <c r="H73" s="477"/>
      <c r="I73" s="477"/>
      <c r="J73" s="477"/>
      <c r="K73" s="477"/>
      <c r="L73" s="477"/>
      <c r="M73" s="477"/>
      <c r="N73" s="477"/>
      <c r="O73" s="477"/>
      <c r="P73" s="477"/>
      <c r="Q73" s="477"/>
      <c r="R73" s="477"/>
      <c r="S73" s="477"/>
      <c r="T73" s="477"/>
      <c r="U73" s="477"/>
      <c r="V73" s="477"/>
      <c r="W73" s="477"/>
      <c r="X73" s="477"/>
      <c r="Y73" s="477"/>
      <c r="Z73" s="477"/>
      <c r="AA73" s="477"/>
      <c r="AB73" s="477"/>
      <c r="AC73" s="477"/>
      <c r="AD73" s="477"/>
      <c r="AE73" s="477"/>
      <c r="AF73" s="477"/>
      <c r="AG73" s="477"/>
      <c r="AH73" s="477"/>
      <c r="AI73" s="477"/>
      <c r="AJ73" s="477"/>
      <c r="AK73" s="477"/>
      <c r="AL73" s="477"/>
      <c r="AM73" s="477"/>
      <c r="AN73" s="477"/>
      <c r="AO73" s="477"/>
      <c r="AP73" s="477"/>
      <c r="AQ73" s="477"/>
      <c r="AR73" s="477"/>
      <c r="AS73" s="477"/>
      <c r="AT73" s="477"/>
      <c r="AU73" s="477"/>
      <c r="AV73" s="477"/>
      <c r="AW73" s="477"/>
      <c r="AX73" s="477"/>
      <c r="AY73" s="477"/>
      <c r="AZ73" s="477"/>
      <c r="BA73" s="477"/>
      <c r="BB73" s="477"/>
      <c r="BC73" s="477"/>
      <c r="BD73" s="477"/>
      <c r="BE73" s="477"/>
      <c r="BF73" s="477"/>
      <c r="BG73" s="477"/>
      <c r="BH73" s="477"/>
      <c r="BI73" s="477"/>
      <c r="BJ73" s="477"/>
      <c r="BK73" s="477"/>
      <c r="BL73" s="477"/>
      <c r="BM73" s="477"/>
      <c r="BN73" s="477"/>
      <c r="BO73" s="477"/>
      <c r="BP73" s="477"/>
      <c r="BQ73" s="477"/>
      <c r="BR73" s="477"/>
      <c r="BS73" s="477"/>
      <c r="BT73" s="477"/>
      <c r="BU73" s="477"/>
      <c r="BV73" s="477"/>
      <c r="BW73" s="477"/>
      <c r="BX73" s="477"/>
      <c r="BY73" s="477"/>
      <c r="BZ73" s="477"/>
      <c r="CA73" s="477"/>
      <c r="CB73" s="477"/>
      <c r="CC73" s="477"/>
      <c r="CD73" s="477"/>
      <c r="CE73" s="477"/>
      <c r="CF73" s="477"/>
      <c r="CG73" s="477"/>
      <c r="CH73" s="477"/>
      <c r="CI73" s="477"/>
      <c r="CJ73" s="477"/>
      <c r="CK73" s="477"/>
      <c r="CL73" s="477"/>
      <c r="CM73" s="477"/>
      <c r="CN73" s="477"/>
      <c r="CO73" s="477"/>
      <c r="CP73" s="477"/>
      <c r="CQ73" s="477"/>
      <c r="CR73" s="477"/>
      <c r="CS73" s="477"/>
      <c r="CT73" s="477"/>
      <c r="CU73" s="477"/>
      <c r="CV73" s="477"/>
      <c r="CW73" s="477"/>
      <c r="CX73" s="477"/>
      <c r="CY73" s="477"/>
      <c r="CZ73" s="477"/>
      <c r="DA73" s="477"/>
      <c r="DB73" s="477"/>
      <c r="DC73" s="477"/>
      <c r="DD73" s="477"/>
      <c r="DE73" s="477"/>
      <c r="DF73" s="477"/>
      <c r="DG73" s="477"/>
      <c r="DH73" s="477"/>
      <c r="DI73" s="477"/>
      <c r="DJ73" s="477"/>
      <c r="DK73" s="477"/>
      <c r="DL73" s="477"/>
      <c r="DM73" s="477"/>
      <c r="DN73" s="477"/>
      <c r="DO73" s="477"/>
      <c r="DP73" s="477"/>
      <c r="DQ73" s="477"/>
      <c r="DR73" s="477"/>
      <c r="DS73" s="477"/>
      <c r="DT73" s="477"/>
      <c r="DU73" s="477"/>
      <c r="DV73" s="477"/>
      <c r="DW73" s="477"/>
      <c r="DX73" s="477"/>
      <c r="DY73" s="477"/>
      <c r="DZ73" s="477"/>
      <c r="EA73" s="477"/>
      <c r="EB73" s="477"/>
      <c r="EC73" s="477"/>
      <c r="ED73" s="477"/>
      <c r="EE73" s="477"/>
      <c r="EF73" s="477"/>
      <c r="EG73" s="477"/>
      <c r="EH73" s="477"/>
      <c r="EI73" s="477"/>
      <c r="EJ73" s="477"/>
      <c r="EK73" s="477"/>
      <c r="EL73" s="477"/>
      <c r="EM73" s="477"/>
      <c r="EN73" s="477"/>
      <c r="EO73" s="477"/>
      <c r="EP73" s="477"/>
      <c r="EQ73" s="477"/>
      <c r="ER73" s="477"/>
      <c r="ES73" s="477"/>
      <c r="ET73" s="477"/>
      <c r="EU73" s="477"/>
      <c r="EV73" s="477"/>
      <c r="EW73" s="477"/>
      <c r="EX73" s="477"/>
      <c r="EY73" s="477"/>
      <c r="EZ73" s="477"/>
      <c r="FA73" s="477"/>
      <c r="FB73" s="477"/>
      <c r="FC73" s="477"/>
      <c r="FD73" s="477"/>
      <c r="FE73" s="477"/>
      <c r="FF73" s="477"/>
      <c r="FG73" s="477"/>
      <c r="FH73" s="477"/>
      <c r="FI73" s="477"/>
      <c r="FJ73" s="477"/>
      <c r="FK73" s="477"/>
    </row>
    <row r="74" spans="1:234" s="81" customFormat="1" ht="15.75" x14ac:dyDescent="0.25">
      <c r="A74" s="596" t="s">
        <v>115</v>
      </c>
      <c r="B74" s="596"/>
      <c r="C74" s="596"/>
      <c r="D74" s="596"/>
      <c r="E74" s="596"/>
      <c r="F74" s="596"/>
      <c r="G74" s="596"/>
      <c r="H74" s="596"/>
      <c r="I74" s="596"/>
      <c r="J74" s="596"/>
      <c r="K74" s="596"/>
      <c r="L74" s="596"/>
      <c r="M74" s="596"/>
      <c r="N74" s="596"/>
      <c r="O74" s="596"/>
      <c r="P74" s="596"/>
      <c r="Q74" s="596"/>
      <c r="R74" s="596"/>
      <c r="S74" s="596"/>
      <c r="T74" s="596"/>
      <c r="U74" s="596"/>
      <c r="V74" s="596"/>
      <c r="W74" s="596"/>
      <c r="X74" s="596"/>
      <c r="Y74" s="596"/>
      <c r="Z74" s="596"/>
      <c r="AA74" s="596"/>
      <c r="AB74" s="596"/>
      <c r="AC74" s="596"/>
      <c r="AD74" s="596"/>
      <c r="AE74" s="596"/>
      <c r="AF74" s="596"/>
      <c r="AG74" s="596"/>
      <c r="AH74" s="596"/>
      <c r="AI74" s="596"/>
      <c r="AJ74" s="596"/>
      <c r="AK74" s="596"/>
      <c r="AL74" s="596"/>
      <c r="AM74" s="596"/>
      <c r="AN74" s="596"/>
      <c r="AO74" s="596"/>
      <c r="AP74" s="596"/>
      <c r="AQ74" s="596"/>
      <c r="AR74" s="596"/>
      <c r="AS74" s="596"/>
      <c r="AT74" s="596"/>
      <c r="AU74" s="596"/>
      <c r="AV74" s="596"/>
      <c r="AW74" s="596"/>
      <c r="AX74" s="596"/>
      <c r="AY74" s="596"/>
      <c r="AZ74" s="596"/>
      <c r="BA74" s="596"/>
      <c r="BB74" s="596"/>
      <c r="BC74" s="596"/>
      <c r="BD74" s="596"/>
      <c r="BE74" s="596"/>
      <c r="BF74" s="596"/>
      <c r="BG74" s="596"/>
      <c r="BH74" s="596"/>
      <c r="BI74" s="596"/>
      <c r="BJ74" s="596"/>
      <c r="BK74" s="596"/>
      <c r="BL74" s="596"/>
      <c r="BM74" s="596"/>
      <c r="BN74" s="596"/>
      <c r="BO74" s="596"/>
      <c r="BP74" s="596"/>
      <c r="BQ74" s="596"/>
      <c r="BR74" s="596"/>
      <c r="BS74" s="596"/>
      <c r="BT74" s="596"/>
      <c r="BU74" s="596"/>
      <c r="BV74" s="596"/>
      <c r="BW74" s="596"/>
      <c r="BX74" s="596"/>
      <c r="BY74" s="596"/>
      <c r="BZ74" s="596"/>
      <c r="CA74" s="596"/>
      <c r="CB74" s="596"/>
      <c r="CC74" s="596"/>
      <c r="CD74" s="596"/>
      <c r="CE74" s="596"/>
      <c r="CF74" s="596"/>
      <c r="CG74" s="596"/>
      <c r="CH74" s="596"/>
      <c r="CI74" s="596"/>
      <c r="CJ74" s="596"/>
      <c r="CK74" s="596"/>
      <c r="CL74" s="596"/>
      <c r="CM74" s="596"/>
      <c r="CN74" s="596"/>
      <c r="CO74" s="596"/>
      <c r="CP74" s="596"/>
      <c r="CQ74" s="596"/>
      <c r="CR74" s="596"/>
      <c r="CS74" s="596"/>
      <c r="CT74" s="596"/>
      <c r="CU74" s="596"/>
      <c r="CV74" s="596"/>
      <c r="CW74" s="596"/>
      <c r="CX74" s="596"/>
      <c r="CY74" s="596"/>
      <c r="CZ74" s="596"/>
      <c r="DA74" s="596"/>
      <c r="DB74" s="596"/>
      <c r="DC74" s="596"/>
      <c r="DD74" s="596"/>
      <c r="DE74" s="596"/>
      <c r="DF74" s="596"/>
      <c r="DG74" s="596"/>
      <c r="DH74" s="596"/>
      <c r="DI74" s="596"/>
      <c r="DJ74" s="596"/>
      <c r="DK74" s="596"/>
      <c r="DL74" s="596"/>
      <c r="DM74" s="596"/>
      <c r="DN74" s="596"/>
      <c r="DO74" s="596"/>
      <c r="DP74" s="596"/>
      <c r="DQ74" s="596"/>
      <c r="DR74" s="596"/>
      <c r="DS74" s="596"/>
      <c r="DT74" s="596"/>
      <c r="DU74" s="596"/>
      <c r="DV74" s="596"/>
      <c r="DW74" s="596"/>
      <c r="DX74" s="596"/>
      <c r="DY74" s="596"/>
      <c r="DZ74" s="596"/>
      <c r="EA74" s="596"/>
      <c r="EB74" s="596"/>
      <c r="EC74" s="596"/>
      <c r="ED74" s="596"/>
      <c r="EE74" s="596"/>
      <c r="EF74" s="596"/>
      <c r="EG74" s="596"/>
      <c r="EH74" s="596"/>
      <c r="EI74" s="596"/>
      <c r="EJ74" s="596"/>
      <c r="EK74" s="596"/>
      <c r="EL74" s="596"/>
      <c r="EM74" s="596"/>
      <c r="EN74" s="596"/>
      <c r="EO74" s="596"/>
      <c r="EP74" s="596"/>
      <c r="EQ74" s="596"/>
      <c r="ER74" s="596"/>
      <c r="ES74" s="596"/>
      <c r="ET74" s="596"/>
      <c r="EU74" s="596"/>
      <c r="EV74" s="596"/>
      <c r="EW74" s="596"/>
      <c r="EX74" s="596"/>
      <c r="EY74" s="596"/>
      <c r="EZ74" s="596"/>
      <c r="FA74" s="596"/>
      <c r="FB74" s="596"/>
      <c r="FC74" s="596"/>
      <c r="FD74" s="596"/>
      <c r="FE74" s="596"/>
      <c r="FF74" s="596"/>
      <c r="FG74" s="596"/>
      <c r="FH74" s="596"/>
      <c r="FI74" s="596"/>
      <c r="FJ74" s="596"/>
      <c r="FK74" s="596"/>
    </row>
    <row r="75" spans="1:234" s="90" customFormat="1" ht="13.5" hidden="1" customHeight="1" x14ac:dyDescent="0.2">
      <c r="A75" s="456" t="s">
        <v>116</v>
      </c>
      <c r="B75" s="456"/>
      <c r="C75" s="456"/>
      <c r="D75" s="456"/>
      <c r="E75" s="456"/>
      <c r="F75" s="456"/>
      <c r="G75" s="456"/>
      <c r="H75" s="456"/>
      <c r="I75" s="456"/>
      <c r="J75" s="456"/>
      <c r="K75" s="456"/>
      <c r="L75" s="456"/>
      <c r="M75" s="456"/>
      <c r="N75" s="456"/>
      <c r="O75" s="456"/>
      <c r="P75" s="456"/>
      <c r="Q75" s="456" t="s">
        <v>117</v>
      </c>
      <c r="R75" s="456"/>
      <c r="S75" s="456"/>
      <c r="T75" s="456"/>
      <c r="U75" s="456"/>
      <c r="V75" s="456"/>
      <c r="W75" s="456"/>
      <c r="X75" s="456"/>
      <c r="Y75" s="456"/>
      <c r="Z75" s="456"/>
      <c r="AA75" s="456"/>
      <c r="AB75" s="456"/>
      <c r="AC75" s="456"/>
      <c r="AD75" s="456"/>
      <c r="AE75" s="456"/>
      <c r="AF75" s="456"/>
      <c r="AG75" s="456"/>
      <c r="AH75" s="456"/>
      <c r="AI75" s="456"/>
      <c r="AJ75" s="456"/>
      <c r="AK75" s="456"/>
      <c r="AL75" s="456"/>
      <c r="AM75" s="456"/>
      <c r="AN75" s="456"/>
      <c r="AO75" s="456"/>
      <c r="AP75" s="456"/>
      <c r="AQ75" s="456"/>
      <c r="AR75" s="456"/>
      <c r="AS75" s="456"/>
      <c r="AT75" s="456"/>
      <c r="AU75" s="456"/>
      <c r="AV75" s="456"/>
      <c r="AW75" s="456"/>
      <c r="AX75" s="456"/>
      <c r="AY75" s="456"/>
      <c r="AZ75" s="456"/>
      <c r="BA75" s="456"/>
      <c r="BB75" s="456"/>
      <c r="BC75" s="456"/>
      <c r="BD75" s="456"/>
      <c r="BE75" s="456"/>
      <c r="BF75" s="456"/>
      <c r="BG75" s="456"/>
      <c r="BH75" s="456"/>
      <c r="BI75" s="456"/>
      <c r="BJ75" s="456"/>
      <c r="BK75" s="456"/>
      <c r="BL75" s="456"/>
      <c r="BM75" s="456"/>
      <c r="BN75" s="456"/>
      <c r="BO75" s="456"/>
      <c r="BP75" s="456"/>
      <c r="BQ75" s="456"/>
      <c r="BR75" s="456"/>
      <c r="BS75" s="456"/>
      <c r="BT75" s="456"/>
      <c r="BU75" s="456"/>
      <c r="BV75" s="456"/>
      <c r="BW75" s="456"/>
      <c r="BX75" s="456"/>
      <c r="BY75" s="456" t="s">
        <v>118</v>
      </c>
      <c r="BZ75" s="456"/>
      <c r="CA75" s="456"/>
      <c r="CB75" s="456"/>
      <c r="CC75" s="456"/>
      <c r="CD75" s="456"/>
      <c r="CE75" s="456"/>
      <c r="CF75" s="456"/>
      <c r="CG75" s="456"/>
      <c r="CH75" s="456"/>
      <c r="CI75" s="456"/>
      <c r="CJ75" s="456"/>
      <c r="CK75" s="456"/>
      <c r="CL75" s="456"/>
      <c r="CM75" s="456"/>
      <c r="CN75" s="456"/>
      <c r="CO75" s="456"/>
      <c r="CP75" s="456"/>
      <c r="CQ75" s="456"/>
      <c r="CR75" s="456"/>
      <c r="CS75" s="456"/>
      <c r="CT75" s="456"/>
      <c r="CU75" s="456"/>
      <c r="CV75" s="456"/>
      <c r="CW75" s="456"/>
      <c r="CX75" s="456"/>
      <c r="CY75" s="456"/>
      <c r="CZ75" s="456"/>
      <c r="DA75" s="456"/>
      <c r="DB75" s="456"/>
      <c r="DC75" s="456"/>
      <c r="DD75" s="456" t="s">
        <v>121</v>
      </c>
      <c r="DE75" s="456"/>
      <c r="DF75" s="456"/>
      <c r="DG75" s="456"/>
      <c r="DH75" s="456"/>
      <c r="DI75" s="456"/>
      <c r="DJ75" s="456"/>
      <c r="DK75" s="456"/>
      <c r="DL75" s="456"/>
      <c r="DM75" s="456"/>
      <c r="DN75" s="456"/>
      <c r="DO75" s="456"/>
      <c r="DP75" s="456"/>
      <c r="DQ75" s="456"/>
      <c r="DR75" s="456"/>
      <c r="DS75" s="456"/>
      <c r="DT75" s="456"/>
      <c r="DU75" s="456"/>
      <c r="DV75" s="456"/>
      <c r="DW75" s="456"/>
      <c r="DX75" s="456" t="s">
        <v>122</v>
      </c>
      <c r="DY75" s="456"/>
      <c r="DZ75" s="456"/>
      <c r="EA75" s="456"/>
      <c r="EB75" s="456"/>
      <c r="EC75" s="456"/>
      <c r="ED75" s="456"/>
      <c r="EE75" s="456"/>
      <c r="EF75" s="456"/>
      <c r="EG75" s="456"/>
      <c r="EH75" s="456"/>
      <c r="EI75" s="456"/>
      <c r="EJ75" s="456"/>
      <c r="EK75" s="456"/>
      <c r="EL75" s="456"/>
      <c r="EM75" s="456"/>
      <c r="EN75" s="456"/>
      <c r="EO75" s="456"/>
      <c r="EP75" s="456"/>
      <c r="EQ75" s="456"/>
      <c r="ER75" s="456" t="s">
        <v>123</v>
      </c>
      <c r="ES75" s="456"/>
      <c r="ET75" s="456"/>
      <c r="EU75" s="456"/>
      <c r="EV75" s="456"/>
      <c r="EW75" s="456"/>
      <c r="EX75" s="456"/>
      <c r="EY75" s="456"/>
      <c r="EZ75" s="456"/>
      <c r="FA75" s="456"/>
      <c r="FB75" s="456"/>
      <c r="FC75" s="456"/>
      <c r="FD75" s="456"/>
      <c r="FE75" s="456"/>
      <c r="FF75" s="456"/>
      <c r="FG75" s="456"/>
      <c r="FH75" s="456"/>
      <c r="FI75" s="456"/>
      <c r="FJ75" s="456"/>
      <c r="FK75" s="456"/>
    </row>
    <row r="76" spans="1:234" s="90" customFormat="1" ht="26.25" hidden="1" customHeight="1" x14ac:dyDescent="0.2">
      <c r="A76" s="456"/>
      <c r="B76" s="456"/>
      <c r="C76" s="456"/>
      <c r="D76" s="456"/>
      <c r="E76" s="456"/>
      <c r="F76" s="456"/>
      <c r="G76" s="456"/>
      <c r="H76" s="456"/>
      <c r="I76" s="456"/>
      <c r="J76" s="456"/>
      <c r="K76" s="456"/>
      <c r="L76" s="456"/>
      <c r="M76" s="456"/>
      <c r="N76" s="456"/>
      <c r="O76" s="456"/>
      <c r="P76" s="456"/>
      <c r="Q76" s="456"/>
      <c r="R76" s="456"/>
      <c r="S76" s="456"/>
      <c r="T76" s="456"/>
      <c r="U76" s="456"/>
      <c r="V76" s="456"/>
      <c r="W76" s="456"/>
      <c r="X76" s="456"/>
      <c r="Y76" s="456"/>
      <c r="Z76" s="456"/>
      <c r="AA76" s="456"/>
      <c r="AB76" s="456"/>
      <c r="AC76" s="456"/>
      <c r="AD76" s="456"/>
      <c r="AE76" s="456"/>
      <c r="AF76" s="456"/>
      <c r="AG76" s="456"/>
      <c r="AH76" s="456"/>
      <c r="AI76" s="456"/>
      <c r="AJ76" s="456"/>
      <c r="AK76" s="456"/>
      <c r="AL76" s="456"/>
      <c r="AM76" s="456"/>
      <c r="AN76" s="456"/>
      <c r="AO76" s="456"/>
      <c r="AP76" s="456"/>
      <c r="AQ76" s="456"/>
      <c r="AR76" s="456"/>
      <c r="AS76" s="456"/>
      <c r="AT76" s="456"/>
      <c r="AU76" s="456"/>
      <c r="AV76" s="456"/>
      <c r="AW76" s="456"/>
      <c r="AX76" s="456"/>
      <c r="AY76" s="456"/>
      <c r="AZ76" s="456"/>
      <c r="BA76" s="456"/>
      <c r="BB76" s="456"/>
      <c r="BC76" s="456"/>
      <c r="BD76" s="456"/>
      <c r="BE76" s="456"/>
      <c r="BF76" s="456"/>
      <c r="BG76" s="456"/>
      <c r="BH76" s="456"/>
      <c r="BI76" s="456"/>
      <c r="BJ76" s="456"/>
      <c r="BK76" s="456"/>
      <c r="BL76" s="456"/>
      <c r="BM76" s="456"/>
      <c r="BN76" s="456"/>
      <c r="BO76" s="456"/>
      <c r="BP76" s="456"/>
      <c r="BQ76" s="456"/>
      <c r="BR76" s="456"/>
      <c r="BS76" s="456"/>
      <c r="BT76" s="456"/>
      <c r="BU76" s="456"/>
      <c r="BV76" s="456"/>
      <c r="BW76" s="456"/>
      <c r="BX76" s="456"/>
      <c r="BY76" s="456" t="s">
        <v>119</v>
      </c>
      <c r="BZ76" s="456"/>
      <c r="CA76" s="456"/>
      <c r="CB76" s="456"/>
      <c r="CC76" s="456"/>
      <c r="CD76" s="456"/>
      <c r="CE76" s="456"/>
      <c r="CF76" s="456"/>
      <c r="CG76" s="456"/>
      <c r="CH76" s="456"/>
      <c r="CI76" s="456"/>
      <c r="CJ76" s="456"/>
      <c r="CK76" s="456"/>
      <c r="CL76" s="456"/>
      <c r="CM76" s="456"/>
      <c r="CN76" s="456"/>
      <c r="CO76" s="456"/>
      <c r="CP76" s="456" t="s">
        <v>120</v>
      </c>
      <c r="CQ76" s="456"/>
      <c r="CR76" s="456"/>
      <c r="CS76" s="456"/>
      <c r="CT76" s="456"/>
      <c r="CU76" s="456"/>
      <c r="CV76" s="456"/>
      <c r="CW76" s="456"/>
      <c r="CX76" s="456"/>
      <c r="CY76" s="456"/>
      <c r="CZ76" s="456"/>
      <c r="DA76" s="456"/>
      <c r="DB76" s="456"/>
      <c r="DC76" s="456"/>
      <c r="DD76" s="456"/>
      <c r="DE76" s="456"/>
      <c r="DF76" s="456"/>
      <c r="DG76" s="456"/>
      <c r="DH76" s="456"/>
      <c r="DI76" s="456"/>
      <c r="DJ76" s="456"/>
      <c r="DK76" s="456"/>
      <c r="DL76" s="456"/>
      <c r="DM76" s="456"/>
      <c r="DN76" s="456"/>
      <c r="DO76" s="456"/>
      <c r="DP76" s="456"/>
      <c r="DQ76" s="456"/>
      <c r="DR76" s="456"/>
      <c r="DS76" s="456"/>
      <c r="DT76" s="456"/>
      <c r="DU76" s="456"/>
      <c r="DV76" s="456"/>
      <c r="DW76" s="456"/>
      <c r="DX76" s="456"/>
      <c r="DY76" s="456"/>
      <c r="DZ76" s="456"/>
      <c r="EA76" s="456"/>
      <c r="EB76" s="456"/>
      <c r="EC76" s="456"/>
      <c r="ED76" s="456"/>
      <c r="EE76" s="456"/>
      <c r="EF76" s="456"/>
      <c r="EG76" s="456"/>
      <c r="EH76" s="456"/>
      <c r="EI76" s="456"/>
      <c r="EJ76" s="456"/>
      <c r="EK76" s="456"/>
      <c r="EL76" s="456"/>
      <c r="EM76" s="456"/>
      <c r="EN76" s="456"/>
      <c r="EO76" s="456"/>
      <c r="EP76" s="456"/>
      <c r="EQ76" s="456"/>
      <c r="ER76" s="456"/>
      <c r="ES76" s="456"/>
      <c r="ET76" s="456"/>
      <c r="EU76" s="456"/>
      <c r="EV76" s="456"/>
      <c r="EW76" s="456"/>
      <c r="EX76" s="456"/>
      <c r="EY76" s="456"/>
      <c r="EZ76" s="456"/>
      <c r="FA76" s="456"/>
      <c r="FB76" s="456"/>
      <c r="FC76" s="456"/>
      <c r="FD76" s="456"/>
      <c r="FE76" s="456"/>
      <c r="FF76" s="456"/>
      <c r="FG76" s="456"/>
      <c r="FH76" s="456"/>
      <c r="FI76" s="456"/>
      <c r="FJ76" s="456"/>
      <c r="FK76" s="456"/>
    </row>
    <row r="77" spans="1:234" s="100" customFormat="1" hidden="1" x14ac:dyDescent="0.2">
      <c r="A77" s="511">
        <v>1</v>
      </c>
      <c r="B77" s="511"/>
      <c r="C77" s="511"/>
      <c r="D77" s="511"/>
      <c r="E77" s="511"/>
      <c r="F77" s="511"/>
      <c r="G77" s="511"/>
      <c r="H77" s="511"/>
      <c r="I77" s="511"/>
      <c r="J77" s="511"/>
      <c r="K77" s="511"/>
      <c r="L77" s="511"/>
      <c r="M77" s="511"/>
      <c r="N77" s="511"/>
      <c r="O77" s="511"/>
      <c r="P77" s="511"/>
      <c r="Q77" s="511">
        <v>2</v>
      </c>
      <c r="R77" s="511"/>
      <c r="S77" s="511"/>
      <c r="T77" s="511"/>
      <c r="U77" s="511"/>
      <c r="V77" s="511"/>
      <c r="W77" s="511"/>
      <c r="X77" s="511"/>
      <c r="Y77" s="511"/>
      <c r="Z77" s="511"/>
      <c r="AA77" s="511"/>
      <c r="AB77" s="511"/>
      <c r="AC77" s="511"/>
      <c r="AD77" s="511"/>
      <c r="AE77" s="511"/>
      <c r="AF77" s="511"/>
      <c r="AG77" s="511"/>
      <c r="AH77" s="511"/>
      <c r="AI77" s="511"/>
      <c r="AJ77" s="511"/>
      <c r="AK77" s="511"/>
      <c r="AL77" s="511"/>
      <c r="AM77" s="511"/>
      <c r="AN77" s="511"/>
      <c r="AO77" s="511"/>
      <c r="AP77" s="511"/>
      <c r="AQ77" s="511"/>
      <c r="AR77" s="511"/>
      <c r="AS77" s="511"/>
      <c r="AT77" s="511"/>
      <c r="AU77" s="511"/>
      <c r="AV77" s="511"/>
      <c r="AW77" s="511"/>
      <c r="AX77" s="511"/>
      <c r="AY77" s="511"/>
      <c r="AZ77" s="511"/>
      <c r="BA77" s="511"/>
      <c r="BB77" s="511"/>
      <c r="BC77" s="511"/>
      <c r="BD77" s="511"/>
      <c r="BE77" s="511"/>
      <c r="BF77" s="511"/>
      <c r="BG77" s="511"/>
      <c r="BH77" s="511"/>
      <c r="BI77" s="511"/>
      <c r="BJ77" s="511"/>
      <c r="BK77" s="511"/>
      <c r="BL77" s="511"/>
      <c r="BM77" s="511"/>
      <c r="BN77" s="511"/>
      <c r="BO77" s="511"/>
      <c r="BP77" s="511"/>
      <c r="BQ77" s="511"/>
      <c r="BR77" s="511"/>
      <c r="BS77" s="511"/>
      <c r="BT77" s="511"/>
      <c r="BU77" s="511"/>
      <c r="BV77" s="511"/>
      <c r="BW77" s="511"/>
      <c r="BX77" s="511"/>
      <c r="BY77" s="511">
        <v>3</v>
      </c>
      <c r="BZ77" s="511"/>
      <c r="CA77" s="511"/>
      <c r="CB77" s="511"/>
      <c r="CC77" s="511"/>
      <c r="CD77" s="511"/>
      <c r="CE77" s="511"/>
      <c r="CF77" s="511"/>
      <c r="CG77" s="511"/>
      <c r="CH77" s="511"/>
      <c r="CI77" s="511"/>
      <c r="CJ77" s="511"/>
      <c r="CK77" s="511"/>
      <c r="CL77" s="511"/>
      <c r="CM77" s="511"/>
      <c r="CN77" s="511"/>
      <c r="CO77" s="511"/>
      <c r="CP77" s="511">
        <v>4</v>
      </c>
      <c r="CQ77" s="511"/>
      <c r="CR77" s="511"/>
      <c r="CS77" s="511"/>
      <c r="CT77" s="511"/>
      <c r="CU77" s="511"/>
      <c r="CV77" s="511"/>
      <c r="CW77" s="511"/>
      <c r="CX77" s="511"/>
      <c r="CY77" s="511"/>
      <c r="CZ77" s="511"/>
      <c r="DA77" s="511"/>
      <c r="DB77" s="511"/>
      <c r="DC77" s="511"/>
      <c r="DD77" s="511">
        <v>5</v>
      </c>
      <c r="DE77" s="511"/>
      <c r="DF77" s="511"/>
      <c r="DG77" s="511"/>
      <c r="DH77" s="511"/>
      <c r="DI77" s="511"/>
      <c r="DJ77" s="511"/>
      <c r="DK77" s="511"/>
      <c r="DL77" s="511"/>
      <c r="DM77" s="511"/>
      <c r="DN77" s="511"/>
      <c r="DO77" s="511"/>
      <c r="DP77" s="511"/>
      <c r="DQ77" s="511"/>
      <c r="DR77" s="511"/>
      <c r="DS77" s="511"/>
      <c r="DT77" s="511"/>
      <c r="DU77" s="511"/>
      <c r="DV77" s="511"/>
      <c r="DW77" s="511"/>
      <c r="DX77" s="511">
        <v>6</v>
      </c>
      <c r="DY77" s="511"/>
      <c r="DZ77" s="511"/>
      <c r="EA77" s="511"/>
      <c r="EB77" s="511"/>
      <c r="EC77" s="511"/>
      <c r="ED77" s="511"/>
      <c r="EE77" s="511"/>
      <c r="EF77" s="511"/>
      <c r="EG77" s="511"/>
      <c r="EH77" s="511"/>
      <c r="EI77" s="511"/>
      <c r="EJ77" s="511"/>
      <c r="EK77" s="511"/>
      <c r="EL77" s="511"/>
      <c r="EM77" s="511"/>
      <c r="EN77" s="511"/>
      <c r="EO77" s="511"/>
      <c r="EP77" s="511"/>
      <c r="EQ77" s="511"/>
      <c r="ER77" s="511">
        <v>7</v>
      </c>
      <c r="ES77" s="511"/>
      <c r="ET77" s="511"/>
      <c r="EU77" s="511"/>
      <c r="EV77" s="511"/>
      <c r="EW77" s="511"/>
      <c r="EX77" s="511"/>
      <c r="EY77" s="511"/>
      <c r="EZ77" s="511"/>
      <c r="FA77" s="511"/>
      <c r="FB77" s="511"/>
      <c r="FC77" s="511"/>
      <c r="FD77" s="511"/>
      <c r="FE77" s="511"/>
      <c r="FF77" s="511"/>
      <c r="FG77" s="511"/>
      <c r="FH77" s="511"/>
      <c r="FI77" s="511"/>
      <c r="FJ77" s="511"/>
      <c r="FK77" s="511"/>
    </row>
    <row r="78" spans="1:234" ht="41.25" hidden="1" customHeight="1" x14ac:dyDescent="0.2">
      <c r="A78" s="471" t="s">
        <v>166</v>
      </c>
      <c r="B78" s="471"/>
      <c r="C78" s="471"/>
      <c r="D78" s="471"/>
      <c r="E78" s="471"/>
      <c r="F78" s="471"/>
      <c r="G78" s="471"/>
      <c r="H78" s="471"/>
      <c r="I78" s="471"/>
      <c r="J78" s="471"/>
      <c r="K78" s="471"/>
      <c r="L78" s="471"/>
      <c r="M78" s="471"/>
      <c r="N78" s="471"/>
      <c r="O78" s="471"/>
      <c r="P78" s="471"/>
      <c r="Q78" s="472" t="s">
        <v>167</v>
      </c>
      <c r="R78" s="472"/>
      <c r="S78" s="472"/>
      <c r="T78" s="472"/>
      <c r="U78" s="472"/>
      <c r="V78" s="472"/>
      <c r="W78" s="472"/>
      <c r="X78" s="472"/>
      <c r="Y78" s="472"/>
      <c r="Z78" s="472"/>
      <c r="AA78" s="472"/>
      <c r="AB78" s="472"/>
      <c r="AC78" s="472"/>
      <c r="AD78" s="472"/>
      <c r="AE78" s="472"/>
      <c r="AF78" s="472"/>
      <c r="AG78" s="472"/>
      <c r="AH78" s="472"/>
      <c r="AI78" s="472"/>
      <c r="AJ78" s="472"/>
      <c r="AK78" s="472"/>
      <c r="AL78" s="472"/>
      <c r="AM78" s="472"/>
      <c r="AN78" s="472"/>
      <c r="AO78" s="472"/>
      <c r="AP78" s="472"/>
      <c r="AQ78" s="472"/>
      <c r="AR78" s="472"/>
      <c r="AS78" s="472"/>
      <c r="AT78" s="472"/>
      <c r="AU78" s="472"/>
      <c r="AV78" s="472"/>
      <c r="AW78" s="472"/>
      <c r="AX78" s="472"/>
      <c r="AY78" s="472"/>
      <c r="AZ78" s="472"/>
      <c r="BA78" s="472"/>
      <c r="BB78" s="472"/>
      <c r="BC78" s="472"/>
      <c r="BD78" s="472"/>
      <c r="BE78" s="472"/>
      <c r="BF78" s="472"/>
      <c r="BG78" s="472"/>
      <c r="BH78" s="472"/>
      <c r="BI78" s="472"/>
      <c r="BJ78" s="472"/>
      <c r="BK78" s="472"/>
      <c r="BL78" s="472"/>
      <c r="BM78" s="472"/>
      <c r="BN78" s="472"/>
      <c r="BO78" s="472"/>
      <c r="BP78" s="472"/>
      <c r="BQ78" s="472"/>
      <c r="BR78" s="472"/>
      <c r="BS78" s="472"/>
      <c r="BT78" s="472"/>
      <c r="BU78" s="472"/>
      <c r="BV78" s="472"/>
      <c r="BW78" s="472"/>
      <c r="BX78" s="472"/>
      <c r="BY78" s="473" t="s">
        <v>168</v>
      </c>
      <c r="BZ78" s="473"/>
      <c r="CA78" s="473"/>
      <c r="CB78" s="473"/>
      <c r="CC78" s="473"/>
      <c r="CD78" s="473"/>
      <c r="CE78" s="473"/>
      <c r="CF78" s="473"/>
      <c r="CG78" s="473"/>
      <c r="CH78" s="473"/>
      <c r="CI78" s="473"/>
      <c r="CJ78" s="473"/>
      <c r="CK78" s="473"/>
      <c r="CL78" s="473"/>
      <c r="CM78" s="473"/>
      <c r="CN78" s="473"/>
      <c r="CO78" s="473"/>
      <c r="CP78" s="471" t="s">
        <v>5</v>
      </c>
      <c r="CQ78" s="471"/>
      <c r="CR78" s="471"/>
      <c r="CS78" s="471"/>
      <c r="CT78" s="471"/>
      <c r="CU78" s="471"/>
      <c r="CV78" s="471"/>
      <c r="CW78" s="471"/>
      <c r="CX78" s="471"/>
      <c r="CY78" s="471"/>
      <c r="CZ78" s="471"/>
      <c r="DA78" s="471"/>
      <c r="DB78" s="471"/>
      <c r="DC78" s="471"/>
      <c r="DD78" s="512">
        <v>0.39</v>
      </c>
      <c r="DE78" s="512"/>
      <c r="DF78" s="512"/>
      <c r="DG78" s="512"/>
      <c r="DH78" s="512"/>
      <c r="DI78" s="512"/>
      <c r="DJ78" s="512"/>
      <c r="DK78" s="512"/>
      <c r="DL78" s="512"/>
      <c r="DM78" s="512"/>
      <c r="DN78" s="512"/>
      <c r="DO78" s="512"/>
      <c r="DP78" s="512"/>
      <c r="DQ78" s="512"/>
      <c r="DR78" s="512"/>
      <c r="DS78" s="512"/>
      <c r="DT78" s="512"/>
      <c r="DU78" s="512"/>
      <c r="DV78" s="512"/>
      <c r="DW78" s="512"/>
      <c r="DX78" s="512">
        <v>0.55000000000000004</v>
      </c>
      <c r="DY78" s="512"/>
      <c r="DZ78" s="512"/>
      <c r="EA78" s="512"/>
      <c r="EB78" s="512"/>
      <c r="EC78" s="512"/>
      <c r="ED78" s="512"/>
      <c r="EE78" s="512"/>
      <c r="EF78" s="512"/>
      <c r="EG78" s="512"/>
      <c r="EH78" s="512"/>
      <c r="EI78" s="512"/>
      <c r="EJ78" s="512"/>
      <c r="EK78" s="512"/>
      <c r="EL78" s="512"/>
      <c r="EM78" s="512"/>
      <c r="EN78" s="512"/>
      <c r="EO78" s="512"/>
      <c r="EP78" s="512"/>
      <c r="EQ78" s="512"/>
      <c r="ER78" s="512">
        <v>7.0000000000000007E-2</v>
      </c>
      <c r="ES78" s="512"/>
      <c r="ET78" s="512"/>
      <c r="EU78" s="512"/>
      <c r="EV78" s="512"/>
      <c r="EW78" s="512"/>
      <c r="EX78" s="512"/>
      <c r="EY78" s="512"/>
      <c r="EZ78" s="512"/>
      <c r="FA78" s="512"/>
      <c r="FB78" s="512"/>
      <c r="FC78" s="512"/>
      <c r="FD78" s="512"/>
      <c r="FE78" s="512"/>
      <c r="FF78" s="512"/>
      <c r="FG78" s="512"/>
      <c r="FH78" s="512"/>
      <c r="FI78" s="512"/>
      <c r="FJ78" s="512"/>
      <c r="FK78" s="512"/>
      <c r="FM78" s="597" t="s">
        <v>169</v>
      </c>
      <c r="FN78" s="597"/>
      <c r="FO78" s="597"/>
      <c r="FP78" s="597"/>
      <c r="FQ78" s="597"/>
      <c r="FR78" s="597"/>
      <c r="FS78" s="597"/>
      <c r="FT78" s="597"/>
      <c r="FU78" s="597"/>
      <c r="FV78" s="597"/>
      <c r="FW78" s="597"/>
      <c r="FX78" s="597"/>
      <c r="FY78" s="597"/>
      <c r="FZ78" s="597"/>
      <c r="GA78" s="597"/>
      <c r="GB78" s="597"/>
      <c r="GC78" s="597"/>
      <c r="GD78" s="597"/>
      <c r="GE78" s="597"/>
      <c r="GF78" s="597"/>
      <c r="GG78" s="597"/>
      <c r="GH78" s="597"/>
      <c r="GI78" s="597"/>
      <c r="GJ78" s="597"/>
      <c r="GK78" s="597"/>
      <c r="GL78" s="597"/>
      <c r="GM78" s="597"/>
      <c r="GN78" s="597"/>
      <c r="GO78" s="597"/>
      <c r="GP78" s="597"/>
      <c r="GQ78" s="597"/>
      <c r="GR78" s="597"/>
      <c r="GS78" s="597"/>
      <c r="GT78" s="597"/>
      <c r="GU78" s="597"/>
      <c r="GV78" s="597"/>
      <c r="GW78" s="597"/>
      <c r="GX78" s="597"/>
      <c r="GY78" s="597"/>
      <c r="GZ78" s="597"/>
      <c r="HA78" s="597"/>
      <c r="HB78" s="597"/>
      <c r="HC78" s="597"/>
      <c r="HD78" s="597"/>
      <c r="HE78" s="597"/>
      <c r="HF78" s="597"/>
      <c r="HG78" s="597"/>
      <c r="HH78" s="597"/>
      <c r="HI78" s="597"/>
      <c r="HJ78" s="597"/>
      <c r="HK78" s="597"/>
      <c r="HL78" s="597"/>
      <c r="HM78" s="597"/>
      <c r="HN78" s="597"/>
      <c r="HO78" s="597"/>
      <c r="HP78" s="597"/>
      <c r="HQ78" s="597"/>
      <c r="HR78" s="597"/>
      <c r="HS78" s="597"/>
      <c r="HT78" s="597"/>
      <c r="HU78" s="597"/>
      <c r="HV78" s="597"/>
      <c r="HW78" s="101"/>
      <c r="HX78" s="101"/>
      <c r="HY78" s="101"/>
      <c r="HZ78" s="101"/>
    </row>
    <row r="79" spans="1:234" ht="41.25" hidden="1" customHeight="1" x14ac:dyDescent="0.2">
      <c r="A79" s="471" t="s">
        <v>170</v>
      </c>
      <c r="B79" s="471"/>
      <c r="C79" s="471"/>
      <c r="D79" s="471"/>
      <c r="E79" s="471"/>
      <c r="F79" s="471"/>
      <c r="G79" s="471"/>
      <c r="H79" s="471"/>
      <c r="I79" s="471"/>
      <c r="J79" s="471"/>
      <c r="K79" s="471"/>
      <c r="L79" s="471"/>
      <c r="M79" s="471"/>
      <c r="N79" s="471"/>
      <c r="O79" s="471"/>
      <c r="P79" s="471"/>
      <c r="Q79" s="472" t="s">
        <v>171</v>
      </c>
      <c r="R79" s="472"/>
      <c r="S79" s="472"/>
      <c r="T79" s="472"/>
      <c r="U79" s="472"/>
      <c r="V79" s="472"/>
      <c r="W79" s="472"/>
      <c r="X79" s="472"/>
      <c r="Y79" s="472"/>
      <c r="Z79" s="472"/>
      <c r="AA79" s="472"/>
      <c r="AB79" s="472"/>
      <c r="AC79" s="472"/>
      <c r="AD79" s="472"/>
      <c r="AE79" s="472"/>
      <c r="AF79" s="472"/>
      <c r="AG79" s="472"/>
      <c r="AH79" s="472"/>
      <c r="AI79" s="472"/>
      <c r="AJ79" s="472"/>
      <c r="AK79" s="472"/>
      <c r="AL79" s="472"/>
      <c r="AM79" s="472"/>
      <c r="AN79" s="472"/>
      <c r="AO79" s="472"/>
      <c r="AP79" s="472"/>
      <c r="AQ79" s="472"/>
      <c r="AR79" s="472"/>
      <c r="AS79" s="472"/>
      <c r="AT79" s="472"/>
      <c r="AU79" s="472"/>
      <c r="AV79" s="472"/>
      <c r="AW79" s="472"/>
      <c r="AX79" s="472"/>
      <c r="AY79" s="472"/>
      <c r="AZ79" s="472"/>
      <c r="BA79" s="472"/>
      <c r="BB79" s="472"/>
      <c r="BC79" s="472"/>
      <c r="BD79" s="472"/>
      <c r="BE79" s="472"/>
      <c r="BF79" s="472"/>
      <c r="BG79" s="472"/>
      <c r="BH79" s="472"/>
      <c r="BI79" s="472"/>
      <c r="BJ79" s="472"/>
      <c r="BK79" s="472"/>
      <c r="BL79" s="472"/>
      <c r="BM79" s="472"/>
      <c r="BN79" s="472"/>
      <c r="BO79" s="472"/>
      <c r="BP79" s="472"/>
      <c r="BQ79" s="472"/>
      <c r="BR79" s="472"/>
      <c r="BS79" s="472"/>
      <c r="BT79" s="472"/>
      <c r="BU79" s="472"/>
      <c r="BV79" s="472"/>
      <c r="BW79" s="472"/>
      <c r="BX79" s="472"/>
      <c r="BY79" s="473" t="s">
        <v>172</v>
      </c>
      <c r="BZ79" s="473"/>
      <c r="CA79" s="473"/>
      <c r="CB79" s="473"/>
      <c r="CC79" s="473"/>
      <c r="CD79" s="473"/>
      <c r="CE79" s="473"/>
      <c r="CF79" s="473"/>
      <c r="CG79" s="473"/>
      <c r="CH79" s="473"/>
      <c r="CI79" s="473"/>
      <c r="CJ79" s="473"/>
      <c r="CK79" s="473"/>
      <c r="CL79" s="473"/>
      <c r="CM79" s="473"/>
      <c r="CN79" s="473"/>
      <c r="CO79" s="473"/>
      <c r="CP79" s="471" t="s">
        <v>173</v>
      </c>
      <c r="CQ79" s="471"/>
      <c r="CR79" s="471"/>
      <c r="CS79" s="471"/>
      <c r="CT79" s="471"/>
      <c r="CU79" s="471"/>
      <c r="CV79" s="471"/>
      <c r="CW79" s="471"/>
      <c r="CX79" s="471"/>
      <c r="CY79" s="471"/>
      <c r="CZ79" s="471"/>
      <c r="DA79" s="471"/>
      <c r="DB79" s="471"/>
      <c r="DC79" s="471"/>
      <c r="DD79" s="512">
        <v>936</v>
      </c>
      <c r="DE79" s="512"/>
      <c r="DF79" s="512"/>
      <c r="DG79" s="512"/>
      <c r="DH79" s="512"/>
      <c r="DI79" s="512"/>
      <c r="DJ79" s="512"/>
      <c r="DK79" s="512"/>
      <c r="DL79" s="512"/>
      <c r="DM79" s="512"/>
      <c r="DN79" s="512"/>
      <c r="DO79" s="512"/>
      <c r="DP79" s="512"/>
      <c r="DQ79" s="512"/>
      <c r="DR79" s="512"/>
      <c r="DS79" s="512"/>
      <c r="DT79" s="512"/>
      <c r="DU79" s="512"/>
      <c r="DV79" s="512"/>
      <c r="DW79" s="512"/>
      <c r="DX79" s="512">
        <v>1307</v>
      </c>
      <c r="DY79" s="512"/>
      <c r="DZ79" s="512"/>
      <c r="EA79" s="512"/>
      <c r="EB79" s="512"/>
      <c r="EC79" s="512"/>
      <c r="ED79" s="512"/>
      <c r="EE79" s="512"/>
      <c r="EF79" s="512"/>
      <c r="EG79" s="512"/>
      <c r="EH79" s="512"/>
      <c r="EI79" s="512"/>
      <c r="EJ79" s="512"/>
      <c r="EK79" s="512"/>
      <c r="EL79" s="512"/>
      <c r="EM79" s="512"/>
      <c r="EN79" s="512"/>
      <c r="EO79" s="512"/>
      <c r="EP79" s="512"/>
      <c r="EQ79" s="512"/>
      <c r="ER79" s="512">
        <v>178.6</v>
      </c>
      <c r="ES79" s="512"/>
      <c r="ET79" s="512"/>
      <c r="EU79" s="512"/>
      <c r="EV79" s="512"/>
      <c r="EW79" s="512"/>
      <c r="EX79" s="512"/>
      <c r="EY79" s="512"/>
      <c r="EZ79" s="512"/>
      <c r="FA79" s="512"/>
      <c r="FB79" s="512"/>
      <c r="FC79" s="512"/>
      <c r="FD79" s="512"/>
      <c r="FE79" s="512"/>
      <c r="FF79" s="512"/>
      <c r="FG79" s="512"/>
      <c r="FH79" s="512"/>
      <c r="FI79" s="512"/>
      <c r="FJ79" s="512"/>
      <c r="FK79" s="512"/>
      <c r="FM79" s="597" t="s">
        <v>174</v>
      </c>
      <c r="FN79" s="597"/>
      <c r="FO79" s="597"/>
      <c r="FP79" s="597"/>
      <c r="FQ79" s="597"/>
      <c r="FR79" s="597"/>
      <c r="FS79" s="597"/>
      <c r="FT79" s="597"/>
      <c r="FU79" s="597"/>
      <c r="FV79" s="597"/>
      <c r="FW79" s="597"/>
      <c r="FX79" s="597"/>
      <c r="FY79" s="597"/>
      <c r="FZ79" s="597"/>
      <c r="GA79" s="597"/>
      <c r="GB79" s="597"/>
      <c r="GC79" s="597"/>
      <c r="GD79" s="597"/>
      <c r="GE79" s="597"/>
      <c r="GF79" s="597"/>
      <c r="GG79" s="597"/>
      <c r="GH79" s="597"/>
      <c r="GI79" s="597"/>
      <c r="GJ79" s="597"/>
      <c r="GK79" s="597"/>
      <c r="GL79" s="597"/>
      <c r="GM79" s="597"/>
      <c r="GN79" s="597"/>
      <c r="GO79" s="597"/>
      <c r="GP79" s="597"/>
      <c r="GQ79" s="597"/>
      <c r="GR79" s="597"/>
      <c r="GS79" s="597"/>
      <c r="GT79" s="597"/>
      <c r="GU79" s="597"/>
      <c r="GV79" s="597"/>
      <c r="GW79" s="597"/>
      <c r="GX79" s="597"/>
      <c r="GY79" s="597"/>
      <c r="GZ79" s="597"/>
      <c r="HA79" s="597"/>
      <c r="HB79" s="597"/>
      <c r="HC79" s="597"/>
      <c r="HD79" s="597"/>
      <c r="HE79" s="597"/>
      <c r="HF79" s="597"/>
      <c r="HG79" s="597"/>
      <c r="HH79" s="597"/>
      <c r="HI79" s="597"/>
      <c r="HJ79" s="597"/>
      <c r="HK79" s="597"/>
      <c r="HL79" s="597"/>
      <c r="HM79" s="597"/>
      <c r="HN79" s="597"/>
      <c r="HO79" s="597"/>
      <c r="HP79" s="597"/>
      <c r="HQ79" s="597"/>
      <c r="HR79" s="597"/>
      <c r="HS79" s="597"/>
      <c r="HT79" s="597"/>
      <c r="HU79" s="597"/>
      <c r="HV79" s="597"/>
      <c r="HW79" s="597"/>
      <c r="HX79" s="597"/>
      <c r="HY79" s="597"/>
      <c r="HZ79" s="597"/>
    </row>
    <row r="80" spans="1:234" ht="27.75" hidden="1" customHeight="1" x14ac:dyDescent="0.2">
      <c r="A80" s="471" t="s">
        <v>175</v>
      </c>
      <c r="B80" s="471"/>
      <c r="C80" s="471"/>
      <c r="D80" s="471"/>
      <c r="E80" s="471"/>
      <c r="F80" s="471"/>
      <c r="G80" s="471"/>
      <c r="H80" s="471"/>
      <c r="I80" s="471"/>
      <c r="J80" s="471"/>
      <c r="K80" s="471"/>
      <c r="L80" s="471"/>
      <c r="M80" s="471"/>
      <c r="N80" s="471"/>
      <c r="O80" s="471"/>
      <c r="P80" s="471"/>
      <c r="Q80" s="472" t="s">
        <v>176</v>
      </c>
      <c r="R80" s="472"/>
      <c r="S80" s="472"/>
      <c r="T80" s="472"/>
      <c r="U80" s="472"/>
      <c r="V80" s="472"/>
      <c r="W80" s="472"/>
      <c r="X80" s="472"/>
      <c r="Y80" s="472"/>
      <c r="Z80" s="472"/>
      <c r="AA80" s="472"/>
      <c r="AB80" s="472"/>
      <c r="AC80" s="472"/>
      <c r="AD80" s="472"/>
      <c r="AE80" s="472"/>
      <c r="AF80" s="472"/>
      <c r="AG80" s="472"/>
      <c r="AH80" s="472"/>
      <c r="AI80" s="472"/>
      <c r="AJ80" s="472"/>
      <c r="AK80" s="472"/>
      <c r="AL80" s="472"/>
      <c r="AM80" s="472"/>
      <c r="AN80" s="472"/>
      <c r="AO80" s="472"/>
      <c r="AP80" s="472"/>
      <c r="AQ80" s="472"/>
      <c r="AR80" s="472"/>
      <c r="AS80" s="472"/>
      <c r="AT80" s="472"/>
      <c r="AU80" s="472"/>
      <c r="AV80" s="472"/>
      <c r="AW80" s="472"/>
      <c r="AX80" s="472"/>
      <c r="AY80" s="472"/>
      <c r="AZ80" s="472"/>
      <c r="BA80" s="472"/>
      <c r="BB80" s="472"/>
      <c r="BC80" s="472"/>
      <c r="BD80" s="472"/>
      <c r="BE80" s="472"/>
      <c r="BF80" s="472"/>
      <c r="BG80" s="472"/>
      <c r="BH80" s="472"/>
      <c r="BI80" s="472"/>
      <c r="BJ80" s="472"/>
      <c r="BK80" s="472"/>
      <c r="BL80" s="472"/>
      <c r="BM80" s="472"/>
      <c r="BN80" s="472"/>
      <c r="BO80" s="472"/>
      <c r="BP80" s="472"/>
      <c r="BQ80" s="472"/>
      <c r="BR80" s="472"/>
      <c r="BS80" s="472"/>
      <c r="BT80" s="472"/>
      <c r="BU80" s="472"/>
      <c r="BV80" s="472"/>
      <c r="BW80" s="472"/>
      <c r="BX80" s="472"/>
      <c r="BY80" s="473" t="s">
        <v>177</v>
      </c>
      <c r="BZ80" s="473"/>
      <c r="CA80" s="473"/>
      <c r="CB80" s="473"/>
      <c r="CC80" s="473"/>
      <c r="CD80" s="473"/>
      <c r="CE80" s="473"/>
      <c r="CF80" s="473"/>
      <c r="CG80" s="473"/>
      <c r="CH80" s="473"/>
      <c r="CI80" s="473"/>
      <c r="CJ80" s="473"/>
      <c r="CK80" s="473"/>
      <c r="CL80" s="473"/>
      <c r="CM80" s="473"/>
      <c r="CN80" s="473"/>
      <c r="CO80" s="473"/>
      <c r="CP80" s="471" t="s">
        <v>5</v>
      </c>
      <c r="CQ80" s="471"/>
      <c r="CR80" s="471"/>
      <c r="CS80" s="471"/>
      <c r="CT80" s="471"/>
      <c r="CU80" s="471"/>
      <c r="CV80" s="471"/>
      <c r="CW80" s="471"/>
      <c r="CX80" s="471"/>
      <c r="CY80" s="471"/>
      <c r="CZ80" s="471"/>
      <c r="DA80" s="471"/>
      <c r="DB80" s="471"/>
      <c r="DC80" s="471"/>
      <c r="DD80" s="512">
        <v>73.900000000000006</v>
      </c>
      <c r="DE80" s="512"/>
      <c r="DF80" s="512"/>
      <c r="DG80" s="512"/>
      <c r="DH80" s="512"/>
      <c r="DI80" s="512"/>
      <c r="DJ80" s="512"/>
      <c r="DK80" s="512"/>
      <c r="DL80" s="512"/>
      <c r="DM80" s="512"/>
      <c r="DN80" s="512"/>
      <c r="DO80" s="512"/>
      <c r="DP80" s="512"/>
      <c r="DQ80" s="512"/>
      <c r="DR80" s="512"/>
      <c r="DS80" s="512"/>
      <c r="DT80" s="512"/>
      <c r="DU80" s="512"/>
      <c r="DV80" s="512"/>
      <c r="DW80" s="512"/>
      <c r="DX80" s="512">
        <v>95.2</v>
      </c>
      <c r="DY80" s="512"/>
      <c r="DZ80" s="512"/>
      <c r="EA80" s="512"/>
      <c r="EB80" s="512"/>
      <c r="EC80" s="512"/>
      <c r="ED80" s="512"/>
      <c r="EE80" s="512"/>
      <c r="EF80" s="512"/>
      <c r="EG80" s="512"/>
      <c r="EH80" s="512"/>
      <c r="EI80" s="512"/>
      <c r="EJ80" s="512"/>
      <c r="EK80" s="512"/>
      <c r="EL80" s="512"/>
      <c r="EM80" s="512"/>
      <c r="EN80" s="512"/>
      <c r="EO80" s="512"/>
      <c r="EP80" s="512"/>
      <c r="EQ80" s="512"/>
      <c r="ER80" s="512">
        <v>14.1</v>
      </c>
      <c r="ES80" s="512"/>
      <c r="ET80" s="512"/>
      <c r="EU80" s="512"/>
      <c r="EV80" s="512"/>
      <c r="EW80" s="512"/>
      <c r="EX80" s="512"/>
      <c r="EY80" s="512"/>
      <c r="EZ80" s="512"/>
      <c r="FA80" s="512"/>
      <c r="FB80" s="512"/>
      <c r="FC80" s="512"/>
      <c r="FD80" s="512"/>
      <c r="FE80" s="512"/>
      <c r="FF80" s="512"/>
      <c r="FG80" s="512"/>
      <c r="FH80" s="512"/>
      <c r="FI80" s="512"/>
      <c r="FJ80" s="512"/>
      <c r="FK80" s="512"/>
    </row>
    <row r="81" spans="1:167" ht="33" hidden="1" customHeight="1" x14ac:dyDescent="0.2">
      <c r="A81" s="471" t="s">
        <v>178</v>
      </c>
      <c r="B81" s="471"/>
      <c r="C81" s="471"/>
      <c r="D81" s="471"/>
      <c r="E81" s="471"/>
      <c r="F81" s="471"/>
      <c r="G81" s="471"/>
      <c r="H81" s="471"/>
      <c r="I81" s="471"/>
      <c r="J81" s="471"/>
      <c r="K81" s="471"/>
      <c r="L81" s="471"/>
      <c r="M81" s="471"/>
      <c r="N81" s="471"/>
      <c r="O81" s="471"/>
      <c r="P81" s="471"/>
      <c r="Q81" s="472" t="s">
        <v>179</v>
      </c>
      <c r="R81" s="472"/>
      <c r="S81" s="472"/>
      <c r="T81" s="472"/>
      <c r="U81" s="472"/>
      <c r="V81" s="472"/>
      <c r="W81" s="472"/>
      <c r="X81" s="472"/>
      <c r="Y81" s="472"/>
      <c r="Z81" s="472"/>
      <c r="AA81" s="472"/>
      <c r="AB81" s="472"/>
      <c r="AC81" s="472"/>
      <c r="AD81" s="472"/>
      <c r="AE81" s="472"/>
      <c r="AF81" s="472"/>
      <c r="AG81" s="472"/>
      <c r="AH81" s="472"/>
      <c r="AI81" s="472"/>
      <c r="AJ81" s="472"/>
      <c r="AK81" s="472"/>
      <c r="AL81" s="472"/>
      <c r="AM81" s="472"/>
      <c r="AN81" s="472"/>
      <c r="AO81" s="472"/>
      <c r="AP81" s="472"/>
      <c r="AQ81" s="472"/>
      <c r="AR81" s="472"/>
      <c r="AS81" s="472"/>
      <c r="AT81" s="472"/>
      <c r="AU81" s="472"/>
      <c r="AV81" s="472"/>
      <c r="AW81" s="472"/>
      <c r="AX81" s="472"/>
      <c r="AY81" s="472"/>
      <c r="AZ81" s="472"/>
      <c r="BA81" s="472"/>
      <c r="BB81" s="472"/>
      <c r="BC81" s="472"/>
      <c r="BD81" s="472"/>
      <c r="BE81" s="472"/>
      <c r="BF81" s="472"/>
      <c r="BG81" s="472"/>
      <c r="BH81" s="472"/>
      <c r="BI81" s="472"/>
      <c r="BJ81" s="472"/>
      <c r="BK81" s="472"/>
      <c r="BL81" s="472"/>
      <c r="BM81" s="472"/>
      <c r="BN81" s="472"/>
      <c r="BO81" s="472"/>
      <c r="BP81" s="472"/>
      <c r="BQ81" s="472"/>
      <c r="BR81" s="472"/>
      <c r="BS81" s="472"/>
      <c r="BT81" s="472"/>
      <c r="BU81" s="472"/>
      <c r="BV81" s="472"/>
      <c r="BW81" s="472"/>
      <c r="BX81" s="472"/>
      <c r="BY81" s="473" t="s">
        <v>180</v>
      </c>
      <c r="BZ81" s="473"/>
      <c r="CA81" s="473"/>
      <c r="CB81" s="473"/>
      <c r="CC81" s="473"/>
      <c r="CD81" s="473"/>
      <c r="CE81" s="473"/>
      <c r="CF81" s="473"/>
      <c r="CG81" s="473"/>
      <c r="CH81" s="473"/>
      <c r="CI81" s="473"/>
      <c r="CJ81" s="473"/>
      <c r="CK81" s="473"/>
      <c r="CL81" s="473"/>
      <c r="CM81" s="473"/>
      <c r="CN81" s="473"/>
      <c r="CO81" s="473"/>
      <c r="CP81" s="471" t="s">
        <v>5</v>
      </c>
      <c r="CQ81" s="471"/>
      <c r="CR81" s="471"/>
      <c r="CS81" s="471"/>
      <c r="CT81" s="471"/>
      <c r="CU81" s="471"/>
      <c r="CV81" s="471"/>
      <c r="CW81" s="471"/>
      <c r="CX81" s="471"/>
      <c r="CY81" s="471"/>
      <c r="CZ81" s="471"/>
      <c r="DA81" s="471"/>
      <c r="DB81" s="471"/>
      <c r="DC81" s="471"/>
      <c r="DD81" s="512">
        <v>1.72</v>
      </c>
      <c r="DE81" s="512"/>
      <c r="DF81" s="512"/>
      <c r="DG81" s="512"/>
      <c r="DH81" s="512"/>
      <c r="DI81" s="512"/>
      <c r="DJ81" s="512"/>
      <c r="DK81" s="512"/>
      <c r="DL81" s="512"/>
      <c r="DM81" s="512"/>
      <c r="DN81" s="512"/>
      <c r="DO81" s="512"/>
      <c r="DP81" s="512"/>
      <c r="DQ81" s="512"/>
      <c r="DR81" s="512"/>
      <c r="DS81" s="512"/>
      <c r="DT81" s="512"/>
      <c r="DU81" s="512"/>
      <c r="DV81" s="512"/>
      <c r="DW81" s="512"/>
      <c r="DX81" s="512">
        <v>2.524</v>
      </c>
      <c r="DY81" s="512"/>
      <c r="DZ81" s="512"/>
      <c r="EA81" s="512"/>
      <c r="EB81" s="512"/>
      <c r="EC81" s="512"/>
      <c r="ED81" s="512"/>
      <c r="EE81" s="512"/>
      <c r="EF81" s="512"/>
      <c r="EG81" s="512"/>
      <c r="EH81" s="512"/>
      <c r="EI81" s="512"/>
      <c r="EJ81" s="512"/>
      <c r="EK81" s="512"/>
      <c r="EL81" s="512"/>
      <c r="EM81" s="512"/>
      <c r="EN81" s="512"/>
      <c r="EO81" s="512"/>
      <c r="EP81" s="512"/>
      <c r="EQ81" s="512"/>
      <c r="ER81" s="512">
        <v>0.2</v>
      </c>
      <c r="ES81" s="512"/>
      <c r="ET81" s="512"/>
      <c r="EU81" s="512"/>
      <c r="EV81" s="512"/>
      <c r="EW81" s="512"/>
      <c r="EX81" s="512"/>
      <c r="EY81" s="512"/>
      <c r="EZ81" s="512"/>
      <c r="FA81" s="512"/>
      <c r="FB81" s="512"/>
      <c r="FC81" s="512"/>
      <c r="FD81" s="512"/>
      <c r="FE81" s="512"/>
      <c r="FF81" s="512"/>
      <c r="FG81" s="512"/>
      <c r="FH81" s="512"/>
      <c r="FI81" s="512"/>
      <c r="FJ81" s="512"/>
      <c r="FK81" s="512"/>
    </row>
    <row r="82" spans="1:167" ht="39" hidden="1" customHeight="1" x14ac:dyDescent="0.2">
      <c r="A82" s="471" t="s">
        <v>181</v>
      </c>
      <c r="B82" s="471"/>
      <c r="C82" s="471"/>
      <c r="D82" s="471"/>
      <c r="E82" s="471"/>
      <c r="F82" s="471"/>
      <c r="G82" s="471"/>
      <c r="H82" s="471"/>
      <c r="I82" s="471"/>
      <c r="J82" s="471"/>
      <c r="K82" s="471"/>
      <c r="L82" s="471"/>
      <c r="M82" s="471"/>
      <c r="N82" s="471"/>
      <c r="O82" s="471"/>
      <c r="P82" s="471"/>
      <c r="Q82" s="472" t="s">
        <v>182</v>
      </c>
      <c r="R82" s="472"/>
      <c r="S82" s="472"/>
      <c r="T82" s="472"/>
      <c r="U82" s="472"/>
      <c r="V82" s="472"/>
      <c r="W82" s="472"/>
      <c r="X82" s="472"/>
      <c r="Y82" s="472"/>
      <c r="Z82" s="472"/>
      <c r="AA82" s="472"/>
      <c r="AB82" s="472"/>
      <c r="AC82" s="472"/>
      <c r="AD82" s="472"/>
      <c r="AE82" s="472"/>
      <c r="AF82" s="472"/>
      <c r="AG82" s="472"/>
      <c r="AH82" s="472"/>
      <c r="AI82" s="472"/>
      <c r="AJ82" s="472"/>
      <c r="AK82" s="472"/>
      <c r="AL82" s="472"/>
      <c r="AM82" s="472"/>
      <c r="AN82" s="472"/>
      <c r="AO82" s="472"/>
      <c r="AP82" s="472"/>
      <c r="AQ82" s="472"/>
      <c r="AR82" s="472"/>
      <c r="AS82" s="472"/>
      <c r="AT82" s="472"/>
      <c r="AU82" s="472"/>
      <c r="AV82" s="472"/>
      <c r="AW82" s="472"/>
      <c r="AX82" s="472"/>
      <c r="AY82" s="472"/>
      <c r="AZ82" s="472"/>
      <c r="BA82" s="472"/>
      <c r="BB82" s="472"/>
      <c r="BC82" s="472"/>
      <c r="BD82" s="472"/>
      <c r="BE82" s="472"/>
      <c r="BF82" s="472"/>
      <c r="BG82" s="472"/>
      <c r="BH82" s="472"/>
      <c r="BI82" s="472"/>
      <c r="BJ82" s="472"/>
      <c r="BK82" s="472"/>
      <c r="BL82" s="472"/>
      <c r="BM82" s="472"/>
      <c r="BN82" s="472"/>
      <c r="BO82" s="472"/>
      <c r="BP82" s="472"/>
      <c r="BQ82" s="472"/>
      <c r="BR82" s="472"/>
      <c r="BS82" s="472"/>
      <c r="BT82" s="472"/>
      <c r="BU82" s="472"/>
      <c r="BV82" s="472"/>
      <c r="BW82" s="472"/>
      <c r="BX82" s="472"/>
      <c r="BY82" s="473" t="s">
        <v>180</v>
      </c>
      <c r="BZ82" s="473"/>
      <c r="CA82" s="473"/>
      <c r="CB82" s="473"/>
      <c r="CC82" s="473"/>
      <c r="CD82" s="473"/>
      <c r="CE82" s="473"/>
      <c r="CF82" s="473"/>
      <c r="CG82" s="473"/>
      <c r="CH82" s="473"/>
      <c r="CI82" s="473"/>
      <c r="CJ82" s="473"/>
      <c r="CK82" s="473"/>
      <c r="CL82" s="473"/>
      <c r="CM82" s="473"/>
      <c r="CN82" s="473"/>
      <c r="CO82" s="473"/>
      <c r="CP82" s="471" t="s">
        <v>5</v>
      </c>
      <c r="CQ82" s="471"/>
      <c r="CR82" s="471"/>
      <c r="CS82" s="471"/>
      <c r="CT82" s="471"/>
      <c r="CU82" s="471"/>
      <c r="CV82" s="471"/>
      <c r="CW82" s="471"/>
      <c r="CX82" s="471"/>
      <c r="CY82" s="471"/>
      <c r="CZ82" s="471"/>
      <c r="DA82" s="471"/>
      <c r="DB82" s="471"/>
      <c r="DC82" s="471"/>
      <c r="DD82" s="512">
        <v>0.14799999999999999</v>
      </c>
      <c r="DE82" s="512"/>
      <c r="DF82" s="512"/>
      <c r="DG82" s="512"/>
      <c r="DH82" s="512"/>
      <c r="DI82" s="512"/>
      <c r="DJ82" s="512"/>
      <c r="DK82" s="512"/>
      <c r="DL82" s="512"/>
      <c r="DM82" s="512"/>
      <c r="DN82" s="512"/>
      <c r="DO82" s="512"/>
      <c r="DP82" s="512"/>
      <c r="DQ82" s="512"/>
      <c r="DR82" s="512"/>
      <c r="DS82" s="512"/>
      <c r="DT82" s="512"/>
      <c r="DU82" s="512"/>
      <c r="DV82" s="512"/>
      <c r="DW82" s="512"/>
      <c r="DX82" s="512">
        <v>2.0169999999999999</v>
      </c>
      <c r="DY82" s="512"/>
      <c r="DZ82" s="512"/>
      <c r="EA82" s="512"/>
      <c r="EB82" s="512"/>
      <c r="EC82" s="512"/>
      <c r="ED82" s="512"/>
      <c r="EE82" s="512"/>
      <c r="EF82" s="512"/>
      <c r="EG82" s="512"/>
      <c r="EH82" s="512"/>
      <c r="EI82" s="512"/>
      <c r="EJ82" s="512"/>
      <c r="EK82" s="512"/>
      <c r="EL82" s="512"/>
      <c r="EM82" s="512"/>
      <c r="EN82" s="512"/>
      <c r="EO82" s="512"/>
      <c r="EP82" s="512"/>
      <c r="EQ82" s="512"/>
      <c r="ER82" s="512"/>
      <c r="ES82" s="512"/>
      <c r="ET82" s="512"/>
      <c r="EU82" s="512"/>
      <c r="EV82" s="512"/>
      <c r="EW82" s="512"/>
      <c r="EX82" s="512"/>
      <c r="EY82" s="512"/>
      <c r="EZ82" s="512"/>
      <c r="FA82" s="512"/>
      <c r="FB82" s="512"/>
      <c r="FC82" s="512"/>
      <c r="FD82" s="512"/>
      <c r="FE82" s="512"/>
      <c r="FF82" s="512"/>
      <c r="FG82" s="512"/>
      <c r="FH82" s="512"/>
      <c r="FI82" s="512"/>
      <c r="FJ82" s="512"/>
      <c r="FK82" s="512"/>
    </row>
    <row r="83" spans="1:167" ht="39.75" hidden="1" customHeight="1" x14ac:dyDescent="0.2">
      <c r="A83" s="471" t="s">
        <v>183</v>
      </c>
      <c r="B83" s="471"/>
      <c r="C83" s="471"/>
      <c r="D83" s="471"/>
      <c r="E83" s="471"/>
      <c r="F83" s="471"/>
      <c r="G83" s="471"/>
      <c r="H83" s="471"/>
      <c r="I83" s="471"/>
      <c r="J83" s="471"/>
      <c r="K83" s="471"/>
      <c r="L83" s="471"/>
      <c r="M83" s="471"/>
      <c r="N83" s="471"/>
      <c r="O83" s="471"/>
      <c r="P83" s="471"/>
      <c r="Q83" s="472" t="s">
        <v>184</v>
      </c>
      <c r="R83" s="472"/>
      <c r="S83" s="472"/>
      <c r="T83" s="472"/>
      <c r="U83" s="472"/>
      <c r="V83" s="472"/>
      <c r="W83" s="472"/>
      <c r="X83" s="472"/>
      <c r="Y83" s="472"/>
      <c r="Z83" s="472"/>
      <c r="AA83" s="472"/>
      <c r="AB83" s="472"/>
      <c r="AC83" s="472"/>
      <c r="AD83" s="472"/>
      <c r="AE83" s="472"/>
      <c r="AF83" s="472"/>
      <c r="AG83" s="472"/>
      <c r="AH83" s="472"/>
      <c r="AI83" s="472"/>
      <c r="AJ83" s="472"/>
      <c r="AK83" s="472"/>
      <c r="AL83" s="472"/>
      <c r="AM83" s="472"/>
      <c r="AN83" s="472"/>
      <c r="AO83" s="472"/>
      <c r="AP83" s="472"/>
      <c r="AQ83" s="472"/>
      <c r="AR83" s="472"/>
      <c r="AS83" s="472"/>
      <c r="AT83" s="472"/>
      <c r="AU83" s="472"/>
      <c r="AV83" s="472"/>
      <c r="AW83" s="472"/>
      <c r="AX83" s="472"/>
      <c r="AY83" s="472"/>
      <c r="AZ83" s="472"/>
      <c r="BA83" s="472"/>
      <c r="BB83" s="472"/>
      <c r="BC83" s="472"/>
      <c r="BD83" s="472"/>
      <c r="BE83" s="472"/>
      <c r="BF83" s="472"/>
      <c r="BG83" s="472"/>
      <c r="BH83" s="472"/>
      <c r="BI83" s="472"/>
      <c r="BJ83" s="472"/>
      <c r="BK83" s="472"/>
      <c r="BL83" s="472"/>
      <c r="BM83" s="472"/>
      <c r="BN83" s="472"/>
      <c r="BO83" s="472"/>
      <c r="BP83" s="472"/>
      <c r="BQ83" s="472"/>
      <c r="BR83" s="472"/>
      <c r="BS83" s="472"/>
      <c r="BT83" s="472"/>
      <c r="BU83" s="472"/>
      <c r="BV83" s="472"/>
      <c r="BW83" s="472"/>
      <c r="BX83" s="472"/>
      <c r="BY83" s="473" t="s">
        <v>185</v>
      </c>
      <c r="BZ83" s="473"/>
      <c r="CA83" s="473"/>
      <c r="CB83" s="473"/>
      <c r="CC83" s="473"/>
      <c r="CD83" s="473"/>
      <c r="CE83" s="473"/>
      <c r="CF83" s="473"/>
      <c r="CG83" s="473"/>
      <c r="CH83" s="473"/>
      <c r="CI83" s="473"/>
      <c r="CJ83" s="473"/>
      <c r="CK83" s="473"/>
      <c r="CL83" s="473"/>
      <c r="CM83" s="473"/>
      <c r="CN83" s="473"/>
      <c r="CO83" s="473"/>
      <c r="CP83" s="471" t="s">
        <v>186</v>
      </c>
      <c r="CQ83" s="471"/>
      <c r="CR83" s="471"/>
      <c r="CS83" s="471"/>
      <c r="CT83" s="471"/>
      <c r="CU83" s="471"/>
      <c r="CV83" s="471"/>
      <c r="CW83" s="471"/>
      <c r="CX83" s="471"/>
      <c r="CY83" s="471"/>
      <c r="CZ83" s="471"/>
      <c r="DA83" s="471"/>
      <c r="DB83" s="471"/>
      <c r="DC83" s="471"/>
      <c r="DD83" s="512">
        <v>6</v>
      </c>
      <c r="DE83" s="512"/>
      <c r="DF83" s="512"/>
      <c r="DG83" s="512"/>
      <c r="DH83" s="512"/>
      <c r="DI83" s="512"/>
      <c r="DJ83" s="512"/>
      <c r="DK83" s="512"/>
      <c r="DL83" s="512"/>
      <c r="DM83" s="512"/>
      <c r="DN83" s="512"/>
      <c r="DO83" s="512"/>
      <c r="DP83" s="512"/>
      <c r="DQ83" s="512"/>
      <c r="DR83" s="512"/>
      <c r="DS83" s="512"/>
      <c r="DT83" s="512"/>
      <c r="DU83" s="512"/>
      <c r="DV83" s="512"/>
      <c r="DW83" s="512"/>
      <c r="DX83" s="512">
        <v>4</v>
      </c>
      <c r="DY83" s="512"/>
      <c r="DZ83" s="512"/>
      <c r="EA83" s="512"/>
      <c r="EB83" s="512"/>
      <c r="EC83" s="512"/>
      <c r="ED83" s="512"/>
      <c r="EE83" s="512"/>
      <c r="EF83" s="512"/>
      <c r="EG83" s="512"/>
      <c r="EH83" s="512"/>
      <c r="EI83" s="512"/>
      <c r="EJ83" s="512"/>
      <c r="EK83" s="512"/>
      <c r="EL83" s="512"/>
      <c r="EM83" s="512"/>
      <c r="EN83" s="512"/>
      <c r="EO83" s="512"/>
      <c r="EP83" s="512"/>
      <c r="EQ83" s="512"/>
      <c r="ER83" s="512"/>
      <c r="ES83" s="512"/>
      <c r="ET83" s="512"/>
      <c r="EU83" s="512"/>
      <c r="EV83" s="512"/>
      <c r="EW83" s="512"/>
      <c r="EX83" s="512"/>
      <c r="EY83" s="512"/>
      <c r="EZ83" s="512"/>
      <c r="FA83" s="512"/>
      <c r="FB83" s="512"/>
      <c r="FC83" s="512"/>
      <c r="FD83" s="512"/>
      <c r="FE83" s="512"/>
      <c r="FF83" s="512"/>
      <c r="FG83" s="512"/>
      <c r="FH83" s="512"/>
      <c r="FI83" s="512"/>
      <c r="FJ83" s="512"/>
      <c r="FK83" s="512"/>
    </row>
    <row r="84" spans="1:167" ht="40.5" hidden="1" customHeight="1" x14ac:dyDescent="0.2">
      <c r="A84" s="471" t="s">
        <v>187</v>
      </c>
      <c r="B84" s="471"/>
      <c r="C84" s="471"/>
      <c r="D84" s="471"/>
      <c r="E84" s="471"/>
      <c r="F84" s="471"/>
      <c r="G84" s="471"/>
      <c r="H84" s="471"/>
      <c r="I84" s="471"/>
      <c r="J84" s="471"/>
      <c r="K84" s="471"/>
      <c r="L84" s="471"/>
      <c r="M84" s="471"/>
      <c r="N84" s="471"/>
      <c r="O84" s="471"/>
      <c r="P84" s="471"/>
      <c r="Q84" s="472" t="s">
        <v>188</v>
      </c>
      <c r="R84" s="472"/>
      <c r="S84" s="472"/>
      <c r="T84" s="472"/>
      <c r="U84" s="472"/>
      <c r="V84" s="472"/>
      <c r="W84" s="472"/>
      <c r="X84" s="472"/>
      <c r="Y84" s="472"/>
      <c r="Z84" s="472"/>
      <c r="AA84" s="472"/>
      <c r="AB84" s="472"/>
      <c r="AC84" s="472"/>
      <c r="AD84" s="472"/>
      <c r="AE84" s="472"/>
      <c r="AF84" s="472"/>
      <c r="AG84" s="472"/>
      <c r="AH84" s="472"/>
      <c r="AI84" s="472"/>
      <c r="AJ84" s="472"/>
      <c r="AK84" s="472"/>
      <c r="AL84" s="472"/>
      <c r="AM84" s="472"/>
      <c r="AN84" s="472"/>
      <c r="AO84" s="472"/>
      <c r="AP84" s="472"/>
      <c r="AQ84" s="472"/>
      <c r="AR84" s="472"/>
      <c r="AS84" s="472"/>
      <c r="AT84" s="472"/>
      <c r="AU84" s="472"/>
      <c r="AV84" s="472"/>
      <c r="AW84" s="472"/>
      <c r="AX84" s="472"/>
      <c r="AY84" s="472"/>
      <c r="AZ84" s="472"/>
      <c r="BA84" s="472"/>
      <c r="BB84" s="472"/>
      <c r="BC84" s="472"/>
      <c r="BD84" s="472"/>
      <c r="BE84" s="472"/>
      <c r="BF84" s="472"/>
      <c r="BG84" s="472"/>
      <c r="BH84" s="472"/>
      <c r="BI84" s="472"/>
      <c r="BJ84" s="472"/>
      <c r="BK84" s="472"/>
      <c r="BL84" s="472"/>
      <c r="BM84" s="472"/>
      <c r="BN84" s="472"/>
      <c r="BO84" s="472"/>
      <c r="BP84" s="472"/>
      <c r="BQ84" s="472"/>
      <c r="BR84" s="472"/>
      <c r="BS84" s="472"/>
      <c r="BT84" s="472"/>
      <c r="BU84" s="472"/>
      <c r="BV84" s="472"/>
      <c r="BW84" s="472"/>
      <c r="BX84" s="472"/>
      <c r="BY84" s="473" t="s">
        <v>185</v>
      </c>
      <c r="BZ84" s="473"/>
      <c r="CA84" s="473"/>
      <c r="CB84" s="473"/>
      <c r="CC84" s="473"/>
      <c r="CD84" s="473"/>
      <c r="CE84" s="473"/>
      <c r="CF84" s="473"/>
      <c r="CG84" s="473"/>
      <c r="CH84" s="473"/>
      <c r="CI84" s="473"/>
      <c r="CJ84" s="473"/>
      <c r="CK84" s="473"/>
      <c r="CL84" s="473"/>
      <c r="CM84" s="473"/>
      <c r="CN84" s="473"/>
      <c r="CO84" s="473"/>
      <c r="CP84" s="471" t="s">
        <v>186</v>
      </c>
      <c r="CQ84" s="471"/>
      <c r="CR84" s="471"/>
      <c r="CS84" s="471"/>
      <c r="CT84" s="471"/>
      <c r="CU84" s="471"/>
      <c r="CV84" s="471"/>
      <c r="CW84" s="471"/>
      <c r="CX84" s="471"/>
      <c r="CY84" s="471"/>
      <c r="CZ84" s="471"/>
      <c r="DA84" s="471"/>
      <c r="DB84" s="471"/>
      <c r="DC84" s="471"/>
      <c r="DD84" s="512">
        <v>1</v>
      </c>
      <c r="DE84" s="512"/>
      <c r="DF84" s="512"/>
      <c r="DG84" s="512"/>
      <c r="DH84" s="512"/>
      <c r="DI84" s="512"/>
      <c r="DJ84" s="512"/>
      <c r="DK84" s="512"/>
      <c r="DL84" s="512"/>
      <c r="DM84" s="512"/>
      <c r="DN84" s="512"/>
      <c r="DO84" s="512"/>
      <c r="DP84" s="512"/>
      <c r="DQ84" s="512"/>
      <c r="DR84" s="512"/>
      <c r="DS84" s="512"/>
      <c r="DT84" s="512"/>
      <c r="DU84" s="512"/>
      <c r="DV84" s="512"/>
      <c r="DW84" s="512"/>
      <c r="DX84" s="512">
        <v>2</v>
      </c>
      <c r="DY84" s="512"/>
      <c r="DZ84" s="512"/>
      <c r="EA84" s="512"/>
      <c r="EB84" s="512"/>
      <c r="EC84" s="512"/>
      <c r="ED84" s="512"/>
      <c r="EE84" s="512"/>
      <c r="EF84" s="512"/>
      <c r="EG84" s="512"/>
      <c r="EH84" s="512"/>
      <c r="EI84" s="512"/>
      <c r="EJ84" s="512"/>
      <c r="EK84" s="512"/>
      <c r="EL84" s="512"/>
      <c r="EM84" s="512"/>
      <c r="EN84" s="512"/>
      <c r="EO84" s="512"/>
      <c r="EP84" s="512"/>
      <c r="EQ84" s="512"/>
      <c r="ER84" s="512"/>
      <c r="ES84" s="512"/>
      <c r="ET84" s="512"/>
      <c r="EU84" s="512"/>
      <c r="EV84" s="512"/>
      <c r="EW84" s="512"/>
      <c r="EX84" s="512"/>
      <c r="EY84" s="512"/>
      <c r="EZ84" s="512"/>
      <c r="FA84" s="512"/>
      <c r="FB84" s="512"/>
      <c r="FC84" s="512"/>
      <c r="FD84" s="512"/>
      <c r="FE84" s="512"/>
      <c r="FF84" s="512"/>
      <c r="FG84" s="512"/>
      <c r="FH84" s="512"/>
      <c r="FI84" s="512"/>
      <c r="FJ84" s="512"/>
      <c r="FK84" s="512"/>
    </row>
    <row r="85" spans="1:167" ht="12.75" hidden="1" customHeight="1" x14ac:dyDescent="0.2">
      <c r="A85" s="471" t="s">
        <v>189</v>
      </c>
      <c r="B85" s="471"/>
      <c r="C85" s="471"/>
      <c r="D85" s="471"/>
      <c r="E85" s="471"/>
      <c r="F85" s="471"/>
      <c r="G85" s="471"/>
      <c r="H85" s="471"/>
      <c r="I85" s="471"/>
      <c r="J85" s="471"/>
      <c r="K85" s="471"/>
      <c r="L85" s="471"/>
      <c r="M85" s="471"/>
      <c r="N85" s="471"/>
      <c r="O85" s="471"/>
      <c r="P85" s="471"/>
      <c r="Q85" s="472" t="s">
        <v>190</v>
      </c>
      <c r="R85" s="472"/>
      <c r="S85" s="472"/>
      <c r="T85" s="472"/>
      <c r="U85" s="472"/>
      <c r="V85" s="472"/>
      <c r="W85" s="472"/>
      <c r="X85" s="472"/>
      <c r="Y85" s="472"/>
      <c r="Z85" s="472"/>
      <c r="AA85" s="472"/>
      <c r="AB85" s="472"/>
      <c r="AC85" s="472"/>
      <c r="AD85" s="472"/>
      <c r="AE85" s="472"/>
      <c r="AF85" s="472"/>
      <c r="AG85" s="472"/>
      <c r="AH85" s="472"/>
      <c r="AI85" s="472"/>
      <c r="AJ85" s="472"/>
      <c r="AK85" s="472"/>
      <c r="AL85" s="472"/>
      <c r="AM85" s="472"/>
      <c r="AN85" s="472"/>
      <c r="AO85" s="472"/>
      <c r="AP85" s="472"/>
      <c r="AQ85" s="472"/>
      <c r="AR85" s="472"/>
      <c r="AS85" s="472"/>
      <c r="AT85" s="472"/>
      <c r="AU85" s="472"/>
      <c r="AV85" s="472"/>
      <c r="AW85" s="472"/>
      <c r="AX85" s="472"/>
      <c r="AY85" s="472"/>
      <c r="AZ85" s="472"/>
      <c r="BA85" s="472"/>
      <c r="BB85" s="472"/>
      <c r="BC85" s="472"/>
      <c r="BD85" s="472"/>
      <c r="BE85" s="472"/>
      <c r="BF85" s="472"/>
      <c r="BG85" s="472"/>
      <c r="BH85" s="472"/>
      <c r="BI85" s="472"/>
      <c r="BJ85" s="472"/>
      <c r="BK85" s="472"/>
      <c r="BL85" s="472"/>
      <c r="BM85" s="472"/>
      <c r="BN85" s="472"/>
      <c r="BO85" s="472"/>
      <c r="BP85" s="472"/>
      <c r="BQ85" s="472"/>
      <c r="BR85" s="472"/>
      <c r="BS85" s="472"/>
      <c r="BT85" s="472"/>
      <c r="BU85" s="472"/>
      <c r="BV85" s="472"/>
      <c r="BW85" s="472"/>
      <c r="BX85" s="472"/>
      <c r="BY85" s="473" t="s">
        <v>185</v>
      </c>
      <c r="BZ85" s="473"/>
      <c r="CA85" s="473"/>
      <c r="CB85" s="473"/>
      <c r="CC85" s="473"/>
      <c r="CD85" s="473"/>
      <c r="CE85" s="473"/>
      <c r="CF85" s="473"/>
      <c r="CG85" s="473"/>
      <c r="CH85" s="473"/>
      <c r="CI85" s="473"/>
      <c r="CJ85" s="473"/>
      <c r="CK85" s="473"/>
      <c r="CL85" s="473"/>
      <c r="CM85" s="473"/>
      <c r="CN85" s="473"/>
      <c r="CO85" s="473"/>
      <c r="CP85" s="471" t="s">
        <v>186</v>
      </c>
      <c r="CQ85" s="471"/>
      <c r="CR85" s="471"/>
      <c r="CS85" s="471"/>
      <c r="CT85" s="471"/>
      <c r="CU85" s="471"/>
      <c r="CV85" s="471"/>
      <c r="CW85" s="471"/>
      <c r="CX85" s="471"/>
      <c r="CY85" s="471"/>
      <c r="CZ85" s="471"/>
      <c r="DA85" s="471"/>
      <c r="DB85" s="471"/>
      <c r="DC85" s="471"/>
      <c r="DD85" s="512">
        <v>59</v>
      </c>
      <c r="DE85" s="512"/>
      <c r="DF85" s="512"/>
      <c r="DG85" s="512"/>
      <c r="DH85" s="512"/>
      <c r="DI85" s="512"/>
      <c r="DJ85" s="512"/>
      <c r="DK85" s="512"/>
      <c r="DL85" s="512"/>
      <c r="DM85" s="512"/>
      <c r="DN85" s="512"/>
      <c r="DO85" s="512"/>
      <c r="DP85" s="512"/>
      <c r="DQ85" s="512"/>
      <c r="DR85" s="512"/>
      <c r="DS85" s="512"/>
      <c r="DT85" s="512"/>
      <c r="DU85" s="512"/>
      <c r="DV85" s="512"/>
      <c r="DW85" s="512"/>
      <c r="DX85" s="512">
        <v>37</v>
      </c>
      <c r="DY85" s="512"/>
      <c r="DZ85" s="512"/>
      <c r="EA85" s="512"/>
      <c r="EB85" s="512"/>
      <c r="EC85" s="512"/>
      <c r="ED85" s="512"/>
      <c r="EE85" s="512"/>
      <c r="EF85" s="512"/>
      <c r="EG85" s="512"/>
      <c r="EH85" s="512"/>
      <c r="EI85" s="512"/>
      <c r="EJ85" s="512"/>
      <c r="EK85" s="512"/>
      <c r="EL85" s="512"/>
      <c r="EM85" s="512"/>
      <c r="EN85" s="512"/>
      <c r="EO85" s="512"/>
      <c r="EP85" s="512"/>
      <c r="EQ85" s="512"/>
      <c r="ER85" s="512"/>
      <c r="ES85" s="512"/>
      <c r="ET85" s="512"/>
      <c r="EU85" s="512"/>
      <c r="EV85" s="512"/>
      <c r="EW85" s="512"/>
      <c r="EX85" s="512"/>
      <c r="EY85" s="512"/>
      <c r="EZ85" s="512"/>
      <c r="FA85" s="512"/>
      <c r="FB85" s="512"/>
      <c r="FC85" s="512"/>
      <c r="FD85" s="512"/>
      <c r="FE85" s="512"/>
      <c r="FF85" s="512"/>
      <c r="FG85" s="512"/>
      <c r="FH85" s="512"/>
      <c r="FI85" s="512"/>
      <c r="FJ85" s="512"/>
      <c r="FK85" s="512"/>
    </row>
    <row r="86" spans="1:167" ht="12.75" hidden="1" customHeight="1" x14ac:dyDescent="0.2">
      <c r="A86" s="471" t="s">
        <v>191</v>
      </c>
      <c r="B86" s="471"/>
      <c r="C86" s="471"/>
      <c r="D86" s="471"/>
      <c r="E86" s="471"/>
      <c r="F86" s="471"/>
      <c r="G86" s="471"/>
      <c r="H86" s="471"/>
      <c r="I86" s="471"/>
      <c r="J86" s="471"/>
      <c r="K86" s="471"/>
      <c r="L86" s="471"/>
      <c r="M86" s="471"/>
      <c r="N86" s="471"/>
      <c r="O86" s="471"/>
      <c r="P86" s="471"/>
      <c r="Q86" s="472" t="s">
        <v>192</v>
      </c>
      <c r="R86" s="472"/>
      <c r="S86" s="472"/>
      <c r="T86" s="472"/>
      <c r="U86" s="472"/>
      <c r="V86" s="472"/>
      <c r="W86" s="472"/>
      <c r="X86" s="472"/>
      <c r="Y86" s="472"/>
      <c r="Z86" s="472"/>
      <c r="AA86" s="472"/>
      <c r="AB86" s="472"/>
      <c r="AC86" s="472"/>
      <c r="AD86" s="472"/>
      <c r="AE86" s="472"/>
      <c r="AF86" s="472"/>
      <c r="AG86" s="472"/>
      <c r="AH86" s="472"/>
      <c r="AI86" s="472"/>
      <c r="AJ86" s="472"/>
      <c r="AK86" s="472"/>
      <c r="AL86" s="472"/>
      <c r="AM86" s="472"/>
      <c r="AN86" s="472"/>
      <c r="AO86" s="472"/>
      <c r="AP86" s="472"/>
      <c r="AQ86" s="472"/>
      <c r="AR86" s="472"/>
      <c r="AS86" s="472"/>
      <c r="AT86" s="472"/>
      <c r="AU86" s="472"/>
      <c r="AV86" s="472"/>
      <c r="AW86" s="472"/>
      <c r="AX86" s="472"/>
      <c r="AY86" s="472"/>
      <c r="AZ86" s="472"/>
      <c r="BA86" s="472"/>
      <c r="BB86" s="472"/>
      <c r="BC86" s="472"/>
      <c r="BD86" s="472"/>
      <c r="BE86" s="472"/>
      <c r="BF86" s="472"/>
      <c r="BG86" s="472"/>
      <c r="BH86" s="472"/>
      <c r="BI86" s="472"/>
      <c r="BJ86" s="472"/>
      <c r="BK86" s="472"/>
      <c r="BL86" s="472"/>
      <c r="BM86" s="472"/>
      <c r="BN86" s="472"/>
      <c r="BO86" s="472"/>
      <c r="BP86" s="472"/>
      <c r="BQ86" s="472"/>
      <c r="BR86" s="472"/>
      <c r="BS86" s="472"/>
      <c r="BT86" s="472"/>
      <c r="BU86" s="472"/>
      <c r="BV86" s="472"/>
      <c r="BW86" s="472"/>
      <c r="BX86" s="472"/>
      <c r="BY86" s="473" t="s">
        <v>185</v>
      </c>
      <c r="BZ86" s="473"/>
      <c r="CA86" s="473"/>
      <c r="CB86" s="473"/>
      <c r="CC86" s="473"/>
      <c r="CD86" s="473"/>
      <c r="CE86" s="473"/>
      <c r="CF86" s="473"/>
      <c r="CG86" s="473"/>
      <c r="CH86" s="473"/>
      <c r="CI86" s="473"/>
      <c r="CJ86" s="473"/>
      <c r="CK86" s="473"/>
      <c r="CL86" s="473"/>
      <c r="CM86" s="473"/>
      <c r="CN86" s="473"/>
      <c r="CO86" s="473"/>
      <c r="CP86" s="471" t="s">
        <v>186</v>
      </c>
      <c r="CQ86" s="471"/>
      <c r="CR86" s="471"/>
      <c r="CS86" s="471"/>
      <c r="CT86" s="471"/>
      <c r="CU86" s="471"/>
      <c r="CV86" s="471"/>
      <c r="CW86" s="471"/>
      <c r="CX86" s="471"/>
      <c r="CY86" s="471"/>
      <c r="CZ86" s="471"/>
      <c r="DA86" s="471"/>
      <c r="DB86" s="471"/>
      <c r="DC86" s="471"/>
      <c r="DD86" s="512">
        <v>30</v>
      </c>
      <c r="DE86" s="512"/>
      <c r="DF86" s="512"/>
      <c r="DG86" s="512"/>
      <c r="DH86" s="512"/>
      <c r="DI86" s="512"/>
      <c r="DJ86" s="512"/>
      <c r="DK86" s="512"/>
      <c r="DL86" s="512"/>
      <c r="DM86" s="512"/>
      <c r="DN86" s="512"/>
      <c r="DO86" s="512"/>
      <c r="DP86" s="512"/>
      <c r="DQ86" s="512"/>
      <c r="DR86" s="512"/>
      <c r="DS86" s="512"/>
      <c r="DT86" s="512"/>
      <c r="DU86" s="512"/>
      <c r="DV86" s="512"/>
      <c r="DW86" s="512"/>
      <c r="DX86" s="512">
        <v>7</v>
      </c>
      <c r="DY86" s="512"/>
      <c r="DZ86" s="512"/>
      <c r="EA86" s="512"/>
      <c r="EB86" s="512"/>
      <c r="EC86" s="512"/>
      <c r="ED86" s="512"/>
      <c r="EE86" s="512"/>
      <c r="EF86" s="512"/>
      <c r="EG86" s="512"/>
      <c r="EH86" s="512"/>
      <c r="EI86" s="512"/>
      <c r="EJ86" s="512"/>
      <c r="EK86" s="512"/>
      <c r="EL86" s="512"/>
      <c r="EM86" s="512"/>
      <c r="EN86" s="512"/>
      <c r="EO86" s="512"/>
      <c r="EP86" s="512"/>
      <c r="EQ86" s="512"/>
      <c r="ER86" s="512"/>
      <c r="ES86" s="512"/>
      <c r="ET86" s="512"/>
      <c r="EU86" s="512"/>
      <c r="EV86" s="512"/>
      <c r="EW86" s="512"/>
      <c r="EX86" s="512"/>
      <c r="EY86" s="512"/>
      <c r="EZ86" s="512"/>
      <c r="FA86" s="512"/>
      <c r="FB86" s="512"/>
      <c r="FC86" s="512"/>
      <c r="FD86" s="512"/>
      <c r="FE86" s="512"/>
      <c r="FF86" s="512"/>
      <c r="FG86" s="512"/>
      <c r="FH86" s="512"/>
      <c r="FI86" s="512"/>
      <c r="FJ86" s="512"/>
      <c r="FK86" s="512"/>
    </row>
    <row r="87" spans="1:167" ht="12.75" hidden="1" customHeight="1" x14ac:dyDescent="0.2">
      <c r="A87" s="471" t="s">
        <v>193</v>
      </c>
      <c r="B87" s="471"/>
      <c r="C87" s="471"/>
      <c r="D87" s="471"/>
      <c r="E87" s="471"/>
      <c r="F87" s="471"/>
      <c r="G87" s="471"/>
      <c r="H87" s="471"/>
      <c r="I87" s="471"/>
      <c r="J87" s="471"/>
      <c r="K87" s="471"/>
      <c r="L87" s="471"/>
      <c r="M87" s="471"/>
      <c r="N87" s="471"/>
      <c r="O87" s="471"/>
      <c r="P87" s="471"/>
      <c r="Q87" s="472" t="s">
        <v>194</v>
      </c>
      <c r="R87" s="472"/>
      <c r="S87" s="472"/>
      <c r="T87" s="472"/>
      <c r="U87" s="472"/>
      <c r="V87" s="472"/>
      <c r="W87" s="472"/>
      <c r="X87" s="472"/>
      <c r="Y87" s="472"/>
      <c r="Z87" s="472"/>
      <c r="AA87" s="472"/>
      <c r="AB87" s="472"/>
      <c r="AC87" s="472"/>
      <c r="AD87" s="472"/>
      <c r="AE87" s="472"/>
      <c r="AF87" s="472"/>
      <c r="AG87" s="472"/>
      <c r="AH87" s="472"/>
      <c r="AI87" s="472"/>
      <c r="AJ87" s="472"/>
      <c r="AK87" s="472"/>
      <c r="AL87" s="472"/>
      <c r="AM87" s="472"/>
      <c r="AN87" s="472"/>
      <c r="AO87" s="472"/>
      <c r="AP87" s="472"/>
      <c r="AQ87" s="472"/>
      <c r="AR87" s="472"/>
      <c r="AS87" s="472"/>
      <c r="AT87" s="472"/>
      <c r="AU87" s="472"/>
      <c r="AV87" s="472"/>
      <c r="AW87" s="472"/>
      <c r="AX87" s="472"/>
      <c r="AY87" s="472"/>
      <c r="AZ87" s="472"/>
      <c r="BA87" s="472"/>
      <c r="BB87" s="472"/>
      <c r="BC87" s="472"/>
      <c r="BD87" s="472"/>
      <c r="BE87" s="472"/>
      <c r="BF87" s="472"/>
      <c r="BG87" s="472"/>
      <c r="BH87" s="472"/>
      <c r="BI87" s="472"/>
      <c r="BJ87" s="472"/>
      <c r="BK87" s="472"/>
      <c r="BL87" s="472"/>
      <c r="BM87" s="472"/>
      <c r="BN87" s="472"/>
      <c r="BO87" s="472"/>
      <c r="BP87" s="472"/>
      <c r="BQ87" s="472"/>
      <c r="BR87" s="472"/>
      <c r="BS87" s="472"/>
      <c r="BT87" s="472"/>
      <c r="BU87" s="472"/>
      <c r="BV87" s="472"/>
      <c r="BW87" s="472"/>
      <c r="BX87" s="472"/>
      <c r="BY87" s="473" t="s">
        <v>185</v>
      </c>
      <c r="BZ87" s="473"/>
      <c r="CA87" s="473"/>
      <c r="CB87" s="473"/>
      <c r="CC87" s="473"/>
      <c r="CD87" s="473"/>
      <c r="CE87" s="473"/>
      <c r="CF87" s="473"/>
      <c r="CG87" s="473"/>
      <c r="CH87" s="473"/>
      <c r="CI87" s="473"/>
      <c r="CJ87" s="473"/>
      <c r="CK87" s="473"/>
      <c r="CL87" s="473"/>
      <c r="CM87" s="473"/>
      <c r="CN87" s="473"/>
      <c r="CO87" s="473"/>
      <c r="CP87" s="471" t="s">
        <v>186</v>
      </c>
      <c r="CQ87" s="471"/>
      <c r="CR87" s="471"/>
      <c r="CS87" s="471"/>
      <c r="CT87" s="471"/>
      <c r="CU87" s="471"/>
      <c r="CV87" s="471"/>
      <c r="CW87" s="471"/>
      <c r="CX87" s="471"/>
      <c r="CY87" s="471"/>
      <c r="CZ87" s="471"/>
      <c r="DA87" s="471"/>
      <c r="DB87" s="471"/>
      <c r="DC87" s="471"/>
      <c r="DD87" s="512">
        <v>10</v>
      </c>
      <c r="DE87" s="512"/>
      <c r="DF87" s="512"/>
      <c r="DG87" s="512"/>
      <c r="DH87" s="512"/>
      <c r="DI87" s="512"/>
      <c r="DJ87" s="512"/>
      <c r="DK87" s="512"/>
      <c r="DL87" s="512"/>
      <c r="DM87" s="512"/>
      <c r="DN87" s="512"/>
      <c r="DO87" s="512"/>
      <c r="DP87" s="512"/>
      <c r="DQ87" s="512"/>
      <c r="DR87" s="512"/>
      <c r="DS87" s="512"/>
      <c r="DT87" s="512"/>
      <c r="DU87" s="512"/>
      <c r="DV87" s="512"/>
      <c r="DW87" s="512"/>
      <c r="DX87" s="512">
        <v>25</v>
      </c>
      <c r="DY87" s="512"/>
      <c r="DZ87" s="512"/>
      <c r="EA87" s="512"/>
      <c r="EB87" s="512"/>
      <c r="EC87" s="512"/>
      <c r="ED87" s="512"/>
      <c r="EE87" s="512"/>
      <c r="EF87" s="512"/>
      <c r="EG87" s="512"/>
      <c r="EH87" s="512"/>
      <c r="EI87" s="512"/>
      <c r="EJ87" s="512"/>
      <c r="EK87" s="512"/>
      <c r="EL87" s="512"/>
      <c r="EM87" s="512"/>
      <c r="EN87" s="512"/>
      <c r="EO87" s="512"/>
      <c r="EP87" s="512"/>
      <c r="EQ87" s="512"/>
      <c r="ER87" s="512"/>
      <c r="ES87" s="512"/>
      <c r="ET87" s="512"/>
      <c r="EU87" s="512"/>
      <c r="EV87" s="512"/>
      <c r="EW87" s="512"/>
      <c r="EX87" s="512"/>
      <c r="EY87" s="512"/>
      <c r="EZ87" s="512"/>
      <c r="FA87" s="512"/>
      <c r="FB87" s="512"/>
      <c r="FC87" s="512"/>
      <c r="FD87" s="512"/>
      <c r="FE87" s="512"/>
      <c r="FF87" s="512"/>
      <c r="FG87" s="512"/>
      <c r="FH87" s="512"/>
      <c r="FI87" s="512"/>
      <c r="FJ87" s="512"/>
      <c r="FK87" s="512"/>
    </row>
    <row r="88" spans="1:167" ht="27" hidden="1" customHeight="1" x14ac:dyDescent="0.2">
      <c r="A88" s="598" t="s">
        <v>41</v>
      </c>
      <c r="B88" s="598"/>
      <c r="C88" s="598"/>
      <c r="D88" s="598"/>
      <c r="E88" s="598"/>
      <c r="F88" s="598"/>
      <c r="G88" s="598"/>
      <c r="H88" s="598"/>
      <c r="I88" s="598"/>
      <c r="J88" s="598"/>
      <c r="K88" s="598"/>
      <c r="L88" s="598"/>
      <c r="M88" s="598"/>
      <c r="N88" s="598"/>
      <c r="O88" s="598"/>
      <c r="P88" s="598"/>
      <c r="Q88" s="102"/>
      <c r="R88" s="599" t="s">
        <v>195</v>
      </c>
      <c r="S88" s="599"/>
      <c r="T88" s="599"/>
      <c r="U88" s="599"/>
      <c r="V88" s="599"/>
      <c r="W88" s="599"/>
      <c r="X88" s="599"/>
      <c r="Y88" s="599"/>
      <c r="Z88" s="599"/>
      <c r="AA88" s="599"/>
      <c r="AB88" s="599"/>
      <c r="AC88" s="599"/>
      <c r="AD88" s="599"/>
      <c r="AE88" s="599"/>
      <c r="AF88" s="599"/>
      <c r="AG88" s="599"/>
      <c r="AH88" s="599"/>
      <c r="AI88" s="599"/>
      <c r="AJ88" s="599"/>
      <c r="AK88" s="599"/>
      <c r="AL88" s="599"/>
      <c r="AM88" s="599"/>
      <c r="AN88" s="599"/>
      <c r="AO88" s="599"/>
      <c r="AP88" s="599"/>
      <c r="AQ88" s="599"/>
      <c r="AR88" s="599"/>
      <c r="AS88" s="599"/>
      <c r="AT88" s="599"/>
      <c r="AU88" s="599"/>
      <c r="AV88" s="599"/>
      <c r="AW88" s="599"/>
      <c r="AX88" s="599"/>
      <c r="AY88" s="599"/>
      <c r="AZ88" s="599"/>
      <c r="BA88" s="599"/>
      <c r="BB88" s="599"/>
      <c r="BC88" s="599"/>
      <c r="BD88" s="599"/>
      <c r="BE88" s="599"/>
      <c r="BF88" s="599"/>
      <c r="BG88" s="599"/>
      <c r="BH88" s="599"/>
      <c r="BI88" s="599"/>
      <c r="BJ88" s="599"/>
      <c r="BK88" s="599"/>
      <c r="BL88" s="599"/>
      <c r="BM88" s="599"/>
      <c r="BN88" s="599"/>
      <c r="BO88" s="599"/>
      <c r="BP88" s="599"/>
      <c r="BQ88" s="599"/>
      <c r="BR88" s="599"/>
      <c r="BS88" s="599"/>
      <c r="BT88" s="599"/>
      <c r="BU88" s="599"/>
      <c r="BV88" s="599"/>
      <c r="BW88" s="599"/>
      <c r="BX88" s="599"/>
      <c r="BY88" s="599"/>
      <c r="BZ88" s="599"/>
      <c r="CA88" s="599"/>
      <c r="CB88" s="599"/>
      <c r="CC88" s="599"/>
      <c r="CD88" s="599"/>
      <c r="CE88" s="599"/>
      <c r="CF88" s="599"/>
      <c r="CG88" s="599"/>
      <c r="CH88" s="599"/>
      <c r="CI88" s="599"/>
      <c r="CJ88" s="599"/>
      <c r="CK88" s="599"/>
      <c r="CL88" s="599"/>
      <c r="CM88" s="599"/>
      <c r="CN88" s="599"/>
      <c r="CO88" s="599"/>
      <c r="CP88" s="599"/>
      <c r="CQ88" s="599"/>
      <c r="CR88" s="599"/>
      <c r="CS88" s="599"/>
      <c r="CT88" s="599"/>
      <c r="CU88" s="599"/>
      <c r="CV88" s="599"/>
      <c r="CW88" s="599"/>
      <c r="CX88" s="599"/>
      <c r="CY88" s="599"/>
      <c r="CZ88" s="599"/>
      <c r="DA88" s="599"/>
      <c r="DB88" s="599"/>
      <c r="DC88" s="599"/>
      <c r="DD88" s="599"/>
      <c r="DE88" s="599"/>
      <c r="DF88" s="599"/>
      <c r="DG88" s="599"/>
      <c r="DH88" s="599"/>
      <c r="DI88" s="599"/>
      <c r="DJ88" s="599"/>
      <c r="DK88" s="599"/>
      <c r="DL88" s="599"/>
      <c r="DM88" s="599"/>
      <c r="DN88" s="599"/>
      <c r="DO88" s="599"/>
      <c r="DP88" s="599"/>
      <c r="DQ88" s="599"/>
      <c r="DR88" s="599"/>
      <c r="DS88" s="599"/>
      <c r="DT88" s="599"/>
      <c r="DU88" s="599"/>
      <c r="DV88" s="599"/>
      <c r="DW88" s="599"/>
      <c r="DX88" s="599"/>
      <c r="DY88" s="599"/>
      <c r="DZ88" s="599"/>
      <c r="EA88" s="599"/>
      <c r="EB88" s="599"/>
      <c r="EC88" s="599"/>
      <c r="ED88" s="599"/>
      <c r="EE88" s="599"/>
      <c r="EF88" s="599"/>
      <c r="EG88" s="599"/>
      <c r="EH88" s="599"/>
      <c r="EI88" s="599"/>
      <c r="EJ88" s="599"/>
      <c r="EK88" s="599"/>
      <c r="EL88" s="599"/>
      <c r="EM88" s="599"/>
      <c r="EN88" s="599"/>
      <c r="EO88" s="599"/>
      <c r="EP88" s="599"/>
      <c r="EQ88" s="599"/>
      <c r="ER88" s="599"/>
      <c r="ES88" s="599"/>
      <c r="ET88" s="599"/>
      <c r="EU88" s="599"/>
      <c r="EV88" s="599"/>
      <c r="EW88" s="599"/>
      <c r="EX88" s="599"/>
      <c r="EY88" s="599"/>
      <c r="EZ88" s="599"/>
      <c r="FA88" s="599"/>
      <c r="FB88" s="599"/>
      <c r="FC88" s="599"/>
      <c r="FD88" s="599"/>
      <c r="FE88" s="599"/>
      <c r="FF88" s="599"/>
      <c r="FG88" s="599"/>
      <c r="FH88" s="599"/>
      <c r="FI88" s="599"/>
      <c r="FJ88" s="599"/>
      <c r="FK88" s="102"/>
    </row>
    <row r="89" spans="1:167" hidden="1" x14ac:dyDescent="0.2">
      <c r="A89" s="598"/>
      <c r="B89" s="598"/>
      <c r="C89" s="598"/>
      <c r="D89" s="598"/>
      <c r="E89" s="598"/>
      <c r="F89" s="598"/>
      <c r="G89" s="598"/>
      <c r="H89" s="598"/>
      <c r="I89" s="598"/>
      <c r="J89" s="598"/>
      <c r="K89" s="598"/>
      <c r="L89" s="598"/>
      <c r="M89" s="598"/>
      <c r="N89" s="598"/>
      <c r="O89" s="598"/>
      <c r="P89" s="598"/>
      <c r="Q89" s="102"/>
      <c r="R89" s="599" t="s">
        <v>196</v>
      </c>
      <c r="S89" s="599"/>
      <c r="T89" s="599"/>
      <c r="U89" s="599"/>
      <c r="V89" s="599"/>
      <c r="W89" s="599"/>
      <c r="X89" s="599"/>
      <c r="Y89" s="599"/>
      <c r="Z89" s="599"/>
      <c r="AA89" s="599"/>
      <c r="AB89" s="599"/>
      <c r="AC89" s="599"/>
      <c r="AD89" s="599"/>
      <c r="AE89" s="599"/>
      <c r="AF89" s="599"/>
      <c r="AG89" s="599"/>
      <c r="AH89" s="599"/>
      <c r="AI89" s="599"/>
      <c r="AJ89" s="599"/>
      <c r="AK89" s="599"/>
      <c r="AL89" s="599"/>
      <c r="AM89" s="599"/>
      <c r="AN89" s="599"/>
      <c r="AO89" s="599"/>
      <c r="AP89" s="599"/>
      <c r="AQ89" s="599"/>
      <c r="AR89" s="599"/>
      <c r="AS89" s="599"/>
      <c r="AT89" s="599"/>
      <c r="AU89" s="599"/>
      <c r="AV89" s="599"/>
      <c r="AW89" s="599"/>
      <c r="AX89" s="599"/>
      <c r="AY89" s="599"/>
      <c r="AZ89" s="599"/>
      <c r="BA89" s="599"/>
      <c r="BB89" s="599"/>
      <c r="BC89" s="599"/>
      <c r="BD89" s="599"/>
      <c r="BE89" s="599"/>
      <c r="BF89" s="599"/>
      <c r="BG89" s="599"/>
      <c r="BH89" s="599"/>
      <c r="BI89" s="599"/>
      <c r="BJ89" s="599"/>
      <c r="BK89" s="599"/>
      <c r="BL89" s="599"/>
      <c r="BM89" s="599"/>
      <c r="BN89" s="599"/>
      <c r="BO89" s="599"/>
      <c r="BP89" s="599"/>
      <c r="BQ89" s="599"/>
      <c r="BR89" s="599"/>
      <c r="BS89" s="599"/>
      <c r="BT89" s="599"/>
      <c r="BU89" s="599"/>
      <c r="BV89" s="599"/>
      <c r="BW89" s="599"/>
      <c r="BX89" s="599"/>
      <c r="BY89" s="599"/>
      <c r="BZ89" s="599"/>
      <c r="CA89" s="599"/>
      <c r="CB89" s="599"/>
      <c r="CC89" s="599"/>
      <c r="CD89" s="599"/>
      <c r="CE89" s="599"/>
      <c r="CF89" s="599"/>
      <c r="CG89" s="599"/>
      <c r="CH89" s="599"/>
      <c r="CI89" s="599"/>
      <c r="CJ89" s="599"/>
      <c r="CK89" s="599"/>
      <c r="CL89" s="599"/>
      <c r="CM89" s="599"/>
      <c r="CN89" s="599"/>
      <c r="CO89" s="599"/>
      <c r="CP89" s="599"/>
      <c r="CQ89" s="599"/>
      <c r="CR89" s="599"/>
      <c r="CS89" s="599"/>
      <c r="CT89" s="599"/>
      <c r="CU89" s="599"/>
      <c r="CV89" s="599"/>
      <c r="CW89" s="599"/>
      <c r="CX89" s="599"/>
      <c r="CY89" s="599"/>
      <c r="CZ89" s="599"/>
      <c r="DA89" s="599"/>
      <c r="DB89" s="599"/>
      <c r="DC89" s="599"/>
      <c r="DD89" s="599"/>
      <c r="DE89" s="599"/>
      <c r="DF89" s="599"/>
      <c r="DG89" s="599"/>
      <c r="DH89" s="599"/>
      <c r="DI89" s="599"/>
      <c r="DJ89" s="599"/>
      <c r="DK89" s="599"/>
      <c r="DL89" s="599"/>
      <c r="DM89" s="599"/>
      <c r="DN89" s="599"/>
      <c r="DO89" s="599"/>
      <c r="DP89" s="599"/>
      <c r="DQ89" s="599"/>
      <c r="DR89" s="599"/>
      <c r="DS89" s="599"/>
      <c r="DT89" s="599"/>
      <c r="DU89" s="599"/>
      <c r="DV89" s="599"/>
      <c r="DW89" s="599"/>
      <c r="DX89" s="599"/>
      <c r="DY89" s="599"/>
      <c r="DZ89" s="599"/>
      <c r="EA89" s="599"/>
      <c r="EB89" s="599"/>
      <c r="EC89" s="599"/>
      <c r="ED89" s="599"/>
      <c r="EE89" s="599"/>
      <c r="EF89" s="599"/>
      <c r="EG89" s="599"/>
      <c r="EH89" s="599"/>
      <c r="EI89" s="599"/>
      <c r="EJ89" s="599"/>
      <c r="EK89" s="599"/>
      <c r="EL89" s="599"/>
      <c r="EM89" s="599"/>
      <c r="EN89" s="599"/>
      <c r="EO89" s="599"/>
      <c r="EP89" s="599"/>
      <c r="EQ89" s="599"/>
      <c r="ER89" s="599"/>
      <c r="ES89" s="599"/>
      <c r="ET89" s="599"/>
      <c r="EU89" s="599"/>
      <c r="EV89" s="599"/>
      <c r="EW89" s="599"/>
      <c r="EX89" s="599"/>
      <c r="EY89" s="599"/>
      <c r="EZ89" s="599"/>
      <c r="FA89" s="599"/>
      <c r="FB89" s="599"/>
      <c r="FC89" s="599"/>
      <c r="FD89" s="599"/>
      <c r="FE89" s="599"/>
      <c r="FF89" s="599"/>
      <c r="FG89" s="599"/>
      <c r="FH89" s="599"/>
      <c r="FI89" s="599"/>
      <c r="FJ89" s="599"/>
      <c r="FK89" s="102"/>
    </row>
    <row r="90" spans="1:167" s="99" customFormat="1" ht="12" hidden="1" customHeight="1" x14ac:dyDescent="0.2">
      <c r="F90" s="99" t="s">
        <v>124</v>
      </c>
    </row>
    <row r="91" spans="1:167" s="99" customFormat="1" ht="12" hidden="1" customHeight="1" x14ac:dyDescent="0.2">
      <c r="F91" s="99" t="s">
        <v>125</v>
      </c>
    </row>
    <row r="93" spans="1:167" ht="11.25" customHeight="1" x14ac:dyDescent="0.2">
      <c r="N93" s="103" t="s">
        <v>43</v>
      </c>
      <c r="P93" s="104"/>
      <c r="Q93" s="104"/>
      <c r="R93" s="104"/>
      <c r="S93" s="104"/>
      <c r="T93" s="104"/>
      <c r="U93" s="104"/>
      <c r="V93" s="104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</row>
    <row r="94" spans="1:167" ht="11.25" customHeight="1" x14ac:dyDescent="0.2">
      <c r="N94" s="103" t="s">
        <v>44</v>
      </c>
      <c r="P94" s="103"/>
      <c r="Q94" s="103"/>
      <c r="R94" s="103"/>
      <c r="S94" s="103"/>
      <c r="T94" s="103"/>
      <c r="U94" s="103"/>
      <c r="V94" s="103"/>
      <c r="W94" s="106"/>
      <c r="X94" s="106"/>
      <c r="Y94" s="106"/>
      <c r="Z94" s="106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5"/>
      <c r="BJ94" s="105"/>
      <c r="BK94" s="105"/>
      <c r="BL94" s="105"/>
    </row>
    <row r="95" spans="1:167" ht="11.25" customHeight="1" x14ac:dyDescent="0.2">
      <c r="N95" s="103" t="s">
        <v>45</v>
      </c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</row>
    <row r="96" spans="1:167" ht="11.25" customHeight="1" x14ac:dyDescent="0.2">
      <c r="N96" s="106" t="s">
        <v>46</v>
      </c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H96" s="600" t="s">
        <v>197</v>
      </c>
      <c r="BI96" s="600"/>
      <c r="BJ96" s="600"/>
      <c r="BK96" s="600"/>
      <c r="BL96" s="600"/>
      <c r="BM96" s="600"/>
      <c r="BN96" s="600"/>
      <c r="BO96" s="600"/>
      <c r="BP96" s="600"/>
      <c r="BQ96" s="600"/>
      <c r="BR96" s="600"/>
      <c r="BS96" s="600"/>
      <c r="BT96" s="600"/>
      <c r="BU96" s="600"/>
      <c r="BV96" s="600"/>
      <c r="BW96" s="600"/>
      <c r="BX96" s="600"/>
      <c r="BY96" s="600"/>
      <c r="BZ96" s="600"/>
      <c r="CA96" s="600"/>
      <c r="CB96" s="600"/>
      <c r="CC96" s="600"/>
      <c r="CD96" s="600"/>
      <c r="CE96" s="600"/>
      <c r="CF96" s="600"/>
      <c r="CG96" s="600"/>
      <c r="CH96" s="600"/>
      <c r="CI96" s="600"/>
      <c r="CJ96" s="600"/>
      <c r="CK96" s="600"/>
      <c r="CN96" s="600" t="s">
        <v>198</v>
      </c>
      <c r="CO96" s="602"/>
      <c r="CP96" s="602"/>
      <c r="CQ96" s="602"/>
      <c r="CR96" s="602"/>
      <c r="CS96" s="602"/>
      <c r="CT96" s="602"/>
      <c r="CU96" s="602"/>
      <c r="CV96" s="602"/>
      <c r="CW96" s="602"/>
      <c r="CX96" s="602"/>
      <c r="CY96" s="602"/>
      <c r="CZ96" s="602"/>
      <c r="DA96" s="602"/>
      <c r="DB96" s="602"/>
      <c r="DC96" s="602"/>
      <c r="DD96" s="602"/>
      <c r="DE96" s="602"/>
      <c r="DF96" s="602"/>
      <c r="DG96" s="602"/>
      <c r="DH96" s="602"/>
      <c r="DI96" s="602"/>
      <c r="DJ96" s="602"/>
      <c r="DK96" s="602"/>
      <c r="DL96" s="602"/>
      <c r="DM96" s="602"/>
      <c r="DN96" s="602"/>
      <c r="DO96" s="602"/>
      <c r="DP96" s="602"/>
      <c r="DQ96" s="602"/>
      <c r="DR96" s="602"/>
      <c r="DU96" s="604"/>
      <c r="DV96" s="604"/>
      <c r="DW96" s="604"/>
      <c r="DX96" s="604"/>
      <c r="DY96" s="604"/>
      <c r="DZ96" s="604"/>
      <c r="EA96" s="604"/>
      <c r="EB96" s="604"/>
      <c r="EC96" s="604"/>
      <c r="ED96" s="604"/>
      <c r="EE96" s="604"/>
      <c r="EF96" s="604"/>
      <c r="EG96" s="604"/>
      <c r="EH96" s="604"/>
      <c r="EI96" s="604"/>
      <c r="EJ96" s="604"/>
      <c r="EK96" s="604"/>
      <c r="EL96" s="604"/>
      <c r="EM96" s="604"/>
      <c r="EN96" s="604"/>
      <c r="EO96" s="604"/>
      <c r="EP96" s="604"/>
      <c r="EQ96" s="604"/>
      <c r="ER96" s="604"/>
      <c r="ES96" s="604"/>
      <c r="ET96" s="604"/>
      <c r="EU96" s="604"/>
      <c r="EV96" s="604"/>
      <c r="EW96" s="604"/>
      <c r="EX96" s="604"/>
    </row>
    <row r="97" spans="14:154" ht="24" customHeight="1" x14ac:dyDescent="0.2">
      <c r="N97" s="106" t="s">
        <v>47</v>
      </c>
      <c r="O97" s="99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99"/>
      <c r="BD97" s="99"/>
      <c r="BE97" s="99"/>
      <c r="BF97" s="99"/>
      <c r="BG97" s="99"/>
      <c r="BH97" s="601"/>
      <c r="BI97" s="601"/>
      <c r="BJ97" s="601"/>
      <c r="BK97" s="601"/>
      <c r="BL97" s="601"/>
      <c r="BM97" s="601"/>
      <c r="BN97" s="601"/>
      <c r="BO97" s="601"/>
      <c r="BP97" s="601"/>
      <c r="BQ97" s="601"/>
      <c r="BR97" s="601"/>
      <c r="BS97" s="601"/>
      <c r="BT97" s="601"/>
      <c r="BU97" s="601"/>
      <c r="BV97" s="601"/>
      <c r="BW97" s="601"/>
      <c r="BX97" s="601"/>
      <c r="BY97" s="601"/>
      <c r="BZ97" s="601"/>
      <c r="CA97" s="601"/>
      <c r="CB97" s="601"/>
      <c r="CC97" s="601"/>
      <c r="CD97" s="601"/>
      <c r="CE97" s="601"/>
      <c r="CF97" s="601"/>
      <c r="CG97" s="601"/>
      <c r="CH97" s="601"/>
      <c r="CI97" s="601"/>
      <c r="CJ97" s="601"/>
      <c r="CK97" s="601"/>
      <c r="CL97" s="99"/>
      <c r="CM97" s="99"/>
      <c r="CN97" s="603"/>
      <c r="CO97" s="603"/>
      <c r="CP97" s="603"/>
      <c r="CQ97" s="603"/>
      <c r="CR97" s="603"/>
      <c r="CS97" s="603"/>
      <c r="CT97" s="603"/>
      <c r="CU97" s="603"/>
      <c r="CV97" s="603"/>
      <c r="CW97" s="603"/>
      <c r="CX97" s="603"/>
      <c r="CY97" s="603"/>
      <c r="CZ97" s="603"/>
      <c r="DA97" s="603"/>
      <c r="DB97" s="603"/>
      <c r="DC97" s="603"/>
      <c r="DD97" s="603"/>
      <c r="DE97" s="603"/>
      <c r="DF97" s="603"/>
      <c r="DG97" s="603"/>
      <c r="DH97" s="603"/>
      <c r="DI97" s="603"/>
      <c r="DJ97" s="603"/>
      <c r="DK97" s="603"/>
      <c r="DL97" s="603"/>
      <c r="DM97" s="603"/>
      <c r="DN97" s="603"/>
      <c r="DO97" s="603"/>
      <c r="DP97" s="603"/>
      <c r="DQ97" s="603"/>
      <c r="DR97" s="603"/>
      <c r="DS97" s="99"/>
      <c r="DT97" s="99"/>
      <c r="DU97" s="603"/>
      <c r="DV97" s="603"/>
      <c r="DW97" s="603"/>
      <c r="DX97" s="603"/>
      <c r="DY97" s="603"/>
      <c r="DZ97" s="603"/>
      <c r="EA97" s="603"/>
      <c r="EB97" s="603"/>
      <c r="EC97" s="603"/>
      <c r="ED97" s="603"/>
      <c r="EE97" s="603"/>
      <c r="EF97" s="603"/>
      <c r="EG97" s="603"/>
      <c r="EH97" s="603"/>
      <c r="EI97" s="603"/>
      <c r="EJ97" s="603"/>
      <c r="EK97" s="603"/>
      <c r="EL97" s="603"/>
      <c r="EM97" s="603"/>
      <c r="EN97" s="603"/>
      <c r="EO97" s="603"/>
      <c r="EP97" s="603"/>
      <c r="EQ97" s="603"/>
      <c r="ER97" s="603"/>
      <c r="ES97" s="603"/>
      <c r="ET97" s="603"/>
      <c r="EU97" s="603"/>
      <c r="EV97" s="603"/>
      <c r="EW97" s="603"/>
      <c r="EX97" s="603"/>
    </row>
    <row r="98" spans="14:154" s="99" customFormat="1" ht="12.75" customHeight="1" x14ac:dyDescent="0.2"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H98" s="605" t="s">
        <v>20</v>
      </c>
      <c r="BI98" s="605"/>
      <c r="BJ98" s="605"/>
      <c r="BK98" s="605"/>
      <c r="BL98" s="605"/>
      <c r="BM98" s="605"/>
      <c r="BN98" s="605"/>
      <c r="BO98" s="605"/>
      <c r="BP98" s="605"/>
      <c r="BQ98" s="605"/>
      <c r="BR98" s="605"/>
      <c r="BS98" s="605"/>
      <c r="BT98" s="605"/>
      <c r="BU98" s="605"/>
      <c r="BV98" s="605"/>
      <c r="BW98" s="605"/>
      <c r="BX98" s="605"/>
      <c r="BY98" s="605"/>
      <c r="BZ98" s="605"/>
      <c r="CA98" s="605"/>
      <c r="CB98" s="605"/>
      <c r="CC98" s="605"/>
      <c r="CD98" s="605"/>
      <c r="CE98" s="605"/>
      <c r="CF98" s="605"/>
      <c r="CG98" s="605"/>
      <c r="CH98" s="605"/>
      <c r="CI98" s="605"/>
      <c r="CJ98" s="605"/>
      <c r="CK98" s="605"/>
      <c r="CN98" s="605" t="s">
        <v>21</v>
      </c>
      <c r="CO98" s="605"/>
      <c r="CP98" s="605"/>
      <c r="CQ98" s="605"/>
      <c r="CR98" s="605"/>
      <c r="CS98" s="605"/>
      <c r="CT98" s="605"/>
      <c r="CU98" s="605"/>
      <c r="CV98" s="605"/>
      <c r="CW98" s="605"/>
      <c r="CX98" s="605"/>
      <c r="CY98" s="605"/>
      <c r="CZ98" s="605"/>
      <c r="DA98" s="605"/>
      <c r="DB98" s="605"/>
      <c r="DC98" s="605"/>
      <c r="DD98" s="605"/>
      <c r="DE98" s="605"/>
      <c r="DF98" s="605"/>
      <c r="DG98" s="605"/>
      <c r="DH98" s="605"/>
      <c r="DI98" s="605"/>
      <c r="DJ98" s="605"/>
      <c r="DK98" s="605"/>
      <c r="DL98" s="605"/>
      <c r="DM98" s="605"/>
      <c r="DN98" s="605"/>
      <c r="DO98" s="605"/>
      <c r="DP98" s="605"/>
      <c r="DQ98" s="605"/>
      <c r="DR98" s="605"/>
      <c r="DU98" s="605" t="s">
        <v>22</v>
      </c>
      <c r="DV98" s="605"/>
      <c r="DW98" s="605"/>
      <c r="DX98" s="605"/>
      <c r="DY98" s="605"/>
      <c r="DZ98" s="605"/>
      <c r="EA98" s="605"/>
      <c r="EB98" s="605"/>
      <c r="EC98" s="605"/>
      <c r="ED98" s="605"/>
      <c r="EE98" s="605"/>
      <c r="EF98" s="605"/>
      <c r="EG98" s="605"/>
      <c r="EH98" s="605"/>
      <c r="EI98" s="605"/>
      <c r="EJ98" s="605"/>
      <c r="EK98" s="605"/>
      <c r="EL98" s="605"/>
      <c r="EM98" s="605"/>
      <c r="EN98" s="605"/>
      <c r="EO98" s="605"/>
      <c r="EP98" s="605"/>
      <c r="EQ98" s="605"/>
      <c r="ER98" s="605"/>
      <c r="ES98" s="605"/>
      <c r="ET98" s="605"/>
      <c r="EU98" s="605"/>
      <c r="EV98" s="605"/>
      <c r="EW98" s="605"/>
      <c r="EX98" s="605"/>
    </row>
    <row r="99" spans="14:154" ht="6" customHeight="1" x14ac:dyDescent="0.2"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99"/>
      <c r="BD99" s="99"/>
      <c r="BE99" s="99"/>
      <c r="BF99" s="99"/>
      <c r="BG99" s="99"/>
      <c r="BH99" s="108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99"/>
      <c r="CM99" s="99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08"/>
      <c r="CY99" s="108"/>
      <c r="CZ99" s="108"/>
      <c r="DA99" s="108"/>
      <c r="DB99" s="108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99"/>
      <c r="DT99" s="99"/>
      <c r="DU99" s="108"/>
      <c r="DV99" s="108"/>
      <c r="DW99" s="108"/>
      <c r="DX99" s="108"/>
      <c r="DY99" s="108"/>
      <c r="DZ99" s="108"/>
      <c r="EA99" s="108"/>
      <c r="EB99" s="108"/>
      <c r="EC99" s="108"/>
      <c r="ED99" s="108"/>
      <c r="EE99" s="108"/>
      <c r="EF99" s="108"/>
      <c r="EG99" s="108"/>
      <c r="EH99" s="108"/>
      <c r="EI99" s="108"/>
      <c r="EJ99" s="108"/>
      <c r="EK99" s="108"/>
      <c r="EL99" s="108"/>
      <c r="EM99" s="108"/>
      <c r="EN99" s="108"/>
      <c r="EO99" s="108"/>
      <c r="EP99" s="108"/>
      <c r="EQ99" s="108"/>
      <c r="ER99" s="108"/>
      <c r="ES99" s="108"/>
      <c r="ET99" s="108"/>
      <c r="EU99" s="108"/>
      <c r="EV99" s="108"/>
      <c r="EW99" s="108"/>
      <c r="EX99" s="108"/>
    </row>
    <row r="100" spans="14:154" ht="11.25" customHeight="1" x14ac:dyDescent="0.2">
      <c r="BH100" s="607" t="s">
        <v>199</v>
      </c>
      <c r="BI100" s="607"/>
      <c r="BJ100" s="607"/>
      <c r="BK100" s="607"/>
      <c r="BL100" s="607"/>
      <c r="BM100" s="607"/>
      <c r="BN100" s="607"/>
      <c r="BO100" s="607"/>
      <c r="BP100" s="607"/>
      <c r="BQ100" s="607"/>
      <c r="BR100" s="607"/>
      <c r="BS100" s="607"/>
      <c r="BT100" s="607"/>
      <c r="BU100" s="607"/>
      <c r="BV100" s="607"/>
      <c r="BW100" s="607"/>
      <c r="BX100" s="607"/>
      <c r="BY100" s="607"/>
      <c r="BZ100" s="607"/>
      <c r="CA100" s="607"/>
      <c r="CB100" s="607"/>
      <c r="CC100" s="607"/>
      <c r="CD100" s="607"/>
      <c r="CE100" s="607"/>
      <c r="CF100" s="607"/>
      <c r="CG100" s="607"/>
      <c r="CH100" s="607"/>
      <c r="CI100" s="607"/>
      <c r="CJ100" s="607"/>
      <c r="CK100" s="607"/>
      <c r="CN100" s="82" t="s">
        <v>48</v>
      </c>
      <c r="CU100" s="109"/>
      <c r="CV100" s="608" t="s">
        <v>200</v>
      </c>
      <c r="CW100" s="609"/>
      <c r="CX100" s="609"/>
      <c r="CY100" s="609"/>
      <c r="CZ100" s="609"/>
      <c r="DA100" s="609"/>
      <c r="DB100" s="609"/>
      <c r="DC100" s="609"/>
      <c r="DD100" s="609"/>
      <c r="DE100" s="609"/>
      <c r="DF100" s="609"/>
      <c r="DG100" s="609"/>
      <c r="DH100" s="609"/>
      <c r="DI100" s="609"/>
      <c r="DJ100" s="609"/>
      <c r="DK100" s="609"/>
      <c r="DL100" s="609"/>
      <c r="DM100" s="609"/>
      <c r="DN100" s="609"/>
      <c r="DO100" s="609"/>
      <c r="DP100" s="609"/>
      <c r="DQ100" s="609"/>
      <c r="DR100" s="609"/>
      <c r="DU100" s="82" t="s">
        <v>23</v>
      </c>
      <c r="DW100" s="607"/>
      <c r="DX100" s="607"/>
      <c r="DY100" s="607"/>
      <c r="DZ100" s="607"/>
      <c r="EA100" s="82" t="s">
        <v>24</v>
      </c>
      <c r="ED100" s="607" t="s">
        <v>201</v>
      </c>
      <c r="EE100" s="607"/>
      <c r="EF100" s="607"/>
      <c r="EG100" s="607"/>
      <c r="EH100" s="607"/>
      <c r="EI100" s="607"/>
      <c r="EJ100" s="607"/>
      <c r="EK100" s="607"/>
      <c r="EL100" s="607"/>
      <c r="EM100" s="607"/>
      <c r="EN100" s="610">
        <v>20</v>
      </c>
      <c r="EO100" s="610"/>
      <c r="EP100" s="610"/>
      <c r="EQ100" s="610"/>
      <c r="ER100" s="611" t="s">
        <v>135</v>
      </c>
      <c r="ES100" s="611"/>
      <c r="ET100" s="611"/>
      <c r="EU100" s="82" t="s">
        <v>25</v>
      </c>
    </row>
    <row r="101" spans="14:154" s="99" customFormat="1" ht="12.75" customHeight="1" x14ac:dyDescent="0.2">
      <c r="BH101" s="605" t="s">
        <v>26</v>
      </c>
      <c r="BI101" s="605"/>
      <c r="BJ101" s="605"/>
      <c r="BK101" s="605"/>
      <c r="BL101" s="605"/>
      <c r="BM101" s="605"/>
      <c r="BN101" s="605"/>
      <c r="BO101" s="605"/>
      <c r="BP101" s="605"/>
      <c r="BQ101" s="605"/>
      <c r="BR101" s="605"/>
      <c r="BS101" s="605"/>
      <c r="BT101" s="605"/>
      <c r="BU101" s="605"/>
      <c r="BV101" s="605"/>
      <c r="BW101" s="605"/>
      <c r="BX101" s="605"/>
      <c r="BY101" s="605"/>
      <c r="BZ101" s="605"/>
      <c r="CA101" s="605"/>
      <c r="CB101" s="605"/>
      <c r="CC101" s="605"/>
      <c r="CD101" s="605"/>
      <c r="CE101" s="605"/>
      <c r="CF101" s="605"/>
      <c r="CG101" s="605"/>
      <c r="CH101" s="605"/>
      <c r="CI101" s="605"/>
      <c r="CJ101" s="605"/>
      <c r="CK101" s="605"/>
      <c r="DU101" s="606" t="s">
        <v>27</v>
      </c>
      <c r="DV101" s="606"/>
      <c r="DW101" s="606"/>
      <c r="DX101" s="606"/>
      <c r="DY101" s="606"/>
      <c r="DZ101" s="606"/>
      <c r="EA101" s="606"/>
      <c r="EB101" s="606"/>
      <c r="EC101" s="606"/>
      <c r="ED101" s="606"/>
      <c r="EE101" s="606"/>
      <c r="EF101" s="606"/>
      <c r="EG101" s="606"/>
      <c r="EH101" s="606"/>
      <c r="EI101" s="606"/>
      <c r="EJ101" s="606"/>
      <c r="EK101" s="606"/>
      <c r="EL101" s="606"/>
      <c r="EM101" s="606"/>
      <c r="EN101" s="606"/>
      <c r="EO101" s="606"/>
      <c r="EP101" s="606"/>
      <c r="EQ101" s="606"/>
      <c r="ER101" s="606"/>
      <c r="ES101" s="606"/>
      <c r="ET101" s="606"/>
      <c r="EU101" s="606"/>
      <c r="EV101" s="606"/>
      <c r="EW101" s="606"/>
      <c r="EX101" s="606"/>
    </row>
  </sheetData>
  <mergeCells count="422">
    <mergeCell ref="BY87:CO87"/>
    <mergeCell ref="CP87:DC87"/>
    <mergeCell ref="DD87:DW87"/>
    <mergeCell ref="BH101:CK101"/>
    <mergeCell ref="DU101:EX101"/>
    <mergeCell ref="BH98:CK98"/>
    <mergeCell ref="CN98:DR98"/>
    <mergeCell ref="DU98:EX98"/>
    <mergeCell ref="BH100:CK100"/>
    <mergeCell ref="CV100:DR100"/>
    <mergeCell ref="DW100:DZ100"/>
    <mergeCell ref="ED100:EM100"/>
    <mergeCell ref="EN100:EQ100"/>
    <mergeCell ref="ER100:ET100"/>
    <mergeCell ref="A88:P89"/>
    <mergeCell ref="R88:FJ88"/>
    <mergeCell ref="R89:FJ89"/>
    <mergeCell ref="BH96:CK97"/>
    <mergeCell ref="CN96:DR97"/>
    <mergeCell ref="DU96:EX97"/>
    <mergeCell ref="A85:P85"/>
    <mergeCell ref="Q85:BX85"/>
    <mergeCell ref="BY85:CO85"/>
    <mergeCell ref="CP85:DC85"/>
    <mergeCell ref="DD85:DW85"/>
    <mergeCell ref="DX85:EQ85"/>
    <mergeCell ref="ER85:FK85"/>
    <mergeCell ref="DX87:EQ87"/>
    <mergeCell ref="ER87:FK87"/>
    <mergeCell ref="A86:P86"/>
    <mergeCell ref="Q86:BX86"/>
    <mergeCell ref="BY86:CO86"/>
    <mergeCell ref="CP86:DC86"/>
    <mergeCell ref="DD86:DW86"/>
    <mergeCell ref="DX86:EQ86"/>
    <mergeCell ref="ER86:FK86"/>
    <mergeCell ref="A87:P87"/>
    <mergeCell ref="Q87:BX87"/>
    <mergeCell ref="A84:P84"/>
    <mergeCell ref="Q84:BX84"/>
    <mergeCell ref="DX83:EQ83"/>
    <mergeCell ref="ER83:FK83"/>
    <mergeCell ref="A82:P82"/>
    <mergeCell ref="Q82:BX82"/>
    <mergeCell ref="BY82:CO82"/>
    <mergeCell ref="CP82:DC82"/>
    <mergeCell ref="DD82:DW82"/>
    <mergeCell ref="DX82:EQ82"/>
    <mergeCell ref="BY84:CO84"/>
    <mergeCell ref="CP84:DC84"/>
    <mergeCell ref="DD84:DW84"/>
    <mergeCell ref="DX84:EQ84"/>
    <mergeCell ref="ER82:FK82"/>
    <mergeCell ref="A83:P83"/>
    <mergeCell ref="Q83:BX83"/>
    <mergeCell ref="BY83:CO83"/>
    <mergeCell ref="CP83:DC83"/>
    <mergeCell ref="DD83:DW83"/>
    <mergeCell ref="ER84:FK84"/>
    <mergeCell ref="CP81:DC81"/>
    <mergeCell ref="DD81:DW81"/>
    <mergeCell ref="DX81:EQ81"/>
    <mergeCell ref="ER81:FK81"/>
    <mergeCell ref="A80:P80"/>
    <mergeCell ref="Q80:BX80"/>
    <mergeCell ref="BY80:CO80"/>
    <mergeCell ref="CP80:DC80"/>
    <mergeCell ref="DD80:DW80"/>
    <mergeCell ref="DX80:EQ80"/>
    <mergeCell ref="ER80:FK80"/>
    <mergeCell ref="FM78:HV78"/>
    <mergeCell ref="A79:P79"/>
    <mergeCell ref="Q79:BX79"/>
    <mergeCell ref="BY79:CO79"/>
    <mergeCell ref="CP79:DC79"/>
    <mergeCell ref="DD79:DW79"/>
    <mergeCell ref="DX79:EQ79"/>
    <mergeCell ref="ER79:FK79"/>
    <mergeCell ref="FM79:HZ79"/>
    <mergeCell ref="A78:P78"/>
    <mergeCell ref="Q78:BX78"/>
    <mergeCell ref="BY78:CO78"/>
    <mergeCell ref="CP78:DC78"/>
    <mergeCell ref="DD78:DW78"/>
    <mergeCell ref="DX78:EQ78"/>
    <mergeCell ref="EJ65:FK65"/>
    <mergeCell ref="A64:R64"/>
    <mergeCell ref="S64:AX64"/>
    <mergeCell ref="AY64:CK64"/>
    <mergeCell ref="CL64:DJ64"/>
    <mergeCell ref="DK64:EI64"/>
    <mergeCell ref="EJ64:FK64"/>
    <mergeCell ref="A75:P76"/>
    <mergeCell ref="Q75:BX76"/>
    <mergeCell ref="BY75:DC75"/>
    <mergeCell ref="DD75:DW76"/>
    <mergeCell ref="DX75:EQ76"/>
    <mergeCell ref="ER75:FK76"/>
    <mergeCell ref="EJ66:FK66"/>
    <mergeCell ref="A67:R67"/>
    <mergeCell ref="T67:AX67"/>
    <mergeCell ref="AY67:CK67"/>
    <mergeCell ref="CL67:DJ67"/>
    <mergeCell ref="DK67:EI67"/>
    <mergeCell ref="EJ67:FK67"/>
    <mergeCell ref="DD77:DW77"/>
    <mergeCell ref="DX77:EQ77"/>
    <mergeCell ref="ER77:FK77"/>
    <mergeCell ref="BN55:CF55"/>
    <mergeCell ref="CG55:CY55"/>
    <mergeCell ref="CZ55:DR55"/>
    <mergeCell ref="A65:R65"/>
    <mergeCell ref="T65:AX65"/>
    <mergeCell ref="AY65:CK65"/>
    <mergeCell ref="CL65:DJ65"/>
    <mergeCell ref="DK65:EI65"/>
    <mergeCell ref="A66:R66"/>
    <mergeCell ref="T66:AX66"/>
    <mergeCell ref="AY66:CK66"/>
    <mergeCell ref="CL66:DJ66"/>
    <mergeCell ref="DK66:EI66"/>
    <mergeCell ref="EL56:FK56"/>
    <mergeCell ref="CP77:DC77"/>
    <mergeCell ref="A68:R68"/>
    <mergeCell ref="T68:FJ68"/>
    <mergeCell ref="A73:FK73"/>
    <mergeCell ref="A74:FK74"/>
    <mergeCell ref="BY76:CO76"/>
    <mergeCell ref="CP76:DC76"/>
    <mergeCell ref="A49:G50"/>
    <mergeCell ref="I49:AT49"/>
    <mergeCell ref="A47:G47"/>
    <mergeCell ref="I47:AT47"/>
    <mergeCell ref="AU47:BM47"/>
    <mergeCell ref="BN47:CF47"/>
    <mergeCell ref="I54:AT54"/>
    <mergeCell ref="DS49:EK50"/>
    <mergeCell ref="A48:G48"/>
    <mergeCell ref="I48:AT48"/>
    <mergeCell ref="AU48:BM48"/>
    <mergeCell ref="BN48:CF48"/>
    <mergeCell ref="CG48:CY48"/>
    <mergeCell ref="CZ48:DR48"/>
    <mergeCell ref="I50:AT50"/>
    <mergeCell ref="DS48:EK48"/>
    <mergeCell ref="I51:AT51"/>
    <mergeCell ref="AU51:BM51"/>
    <mergeCell ref="BN51:CF51"/>
    <mergeCell ref="CG51:CY51"/>
    <mergeCell ref="A53:G54"/>
    <mergeCell ref="I53:AT53"/>
    <mergeCell ref="AU53:BM54"/>
    <mergeCell ref="BN53:CF54"/>
    <mergeCell ref="A39:G39"/>
    <mergeCell ref="I39:AT39"/>
    <mergeCell ref="AU39:BM39"/>
    <mergeCell ref="BN39:CF39"/>
    <mergeCell ref="CG47:CY47"/>
    <mergeCell ref="CZ47:DR47"/>
    <mergeCell ref="DS47:EK47"/>
    <mergeCell ref="A46:G46"/>
    <mergeCell ref="I46:AT46"/>
    <mergeCell ref="AU46:BM46"/>
    <mergeCell ref="BN46:CF46"/>
    <mergeCell ref="CG46:CY46"/>
    <mergeCell ref="CZ46:DR46"/>
    <mergeCell ref="AU40:BM41"/>
    <mergeCell ref="BN40:CF41"/>
    <mergeCell ref="DS43:EK43"/>
    <mergeCell ref="A44:G45"/>
    <mergeCell ref="I44:AT44"/>
    <mergeCell ref="AU44:BM45"/>
    <mergeCell ref="BN44:CF45"/>
    <mergeCell ref="CG44:CY45"/>
    <mergeCell ref="CZ44:DR45"/>
    <mergeCell ref="DS44:EK45"/>
    <mergeCell ref="I45:AT45"/>
    <mergeCell ref="A43:G43"/>
    <mergeCell ref="I43:AT43"/>
    <mergeCell ref="AU43:BM43"/>
    <mergeCell ref="BN43:CF43"/>
    <mergeCell ref="CG43:CY43"/>
    <mergeCell ref="CZ43:DR43"/>
    <mergeCell ref="A42:G42"/>
    <mergeCell ref="I42:AT42"/>
    <mergeCell ref="AU42:BM42"/>
    <mergeCell ref="BN42:CF42"/>
    <mergeCell ref="CG42:CY42"/>
    <mergeCell ref="DS33:EK33"/>
    <mergeCell ref="A34:G34"/>
    <mergeCell ref="I34:AT34"/>
    <mergeCell ref="AU34:BM34"/>
    <mergeCell ref="BN34:CF34"/>
    <mergeCell ref="CG34:CY34"/>
    <mergeCell ref="CZ34:DR34"/>
    <mergeCell ref="DS34:EK34"/>
    <mergeCell ref="A33:G33"/>
    <mergeCell ref="I33:AT33"/>
    <mergeCell ref="AU33:BM33"/>
    <mergeCell ref="BN33:CF33"/>
    <mergeCell ref="CG33:CY33"/>
    <mergeCell ref="CZ33:DR33"/>
    <mergeCell ref="DS35:EK36"/>
    <mergeCell ref="DS42:EK42"/>
    <mergeCell ref="DS39:EK39"/>
    <mergeCell ref="A40:G41"/>
    <mergeCell ref="I40:AT40"/>
    <mergeCell ref="DS32:EK32"/>
    <mergeCell ref="EL32:FK32"/>
    <mergeCell ref="A25:G25"/>
    <mergeCell ref="I25:AT25"/>
    <mergeCell ref="AU25:BM25"/>
    <mergeCell ref="BN25:CF25"/>
    <mergeCell ref="CG25:CY25"/>
    <mergeCell ref="CZ25:DR25"/>
    <mergeCell ref="DS25:EK25"/>
    <mergeCell ref="I28:AT28"/>
    <mergeCell ref="A32:G32"/>
    <mergeCell ref="H32:AT32"/>
    <mergeCell ref="AU32:BM32"/>
    <mergeCell ref="BN32:CF32"/>
    <mergeCell ref="CG32:CY32"/>
    <mergeCell ref="CZ32:DR32"/>
    <mergeCell ref="BN26:CF26"/>
    <mergeCell ref="CG26:CY26"/>
    <mergeCell ref="CZ26:DR26"/>
    <mergeCell ref="DS29:FK30"/>
    <mergeCell ref="CG30:CY31"/>
    <mergeCell ref="CZ30:DR31"/>
    <mergeCell ref="DS31:EK31"/>
    <mergeCell ref="EL31:FK31"/>
    <mergeCell ref="A29:G31"/>
    <mergeCell ref="H29:AT31"/>
    <mergeCell ref="AU29:BM31"/>
    <mergeCell ref="BN29:CF31"/>
    <mergeCell ref="CG29:DR29"/>
    <mergeCell ref="DS26:EK26"/>
    <mergeCell ref="A27:G28"/>
    <mergeCell ref="I27:AT27"/>
    <mergeCell ref="AU27:BM28"/>
    <mergeCell ref="BN27:CF28"/>
    <mergeCell ref="CG27:CY28"/>
    <mergeCell ref="CZ27:DR28"/>
    <mergeCell ref="DS24:EK24"/>
    <mergeCell ref="A22:G23"/>
    <mergeCell ref="I22:AT22"/>
    <mergeCell ref="AU22:BM23"/>
    <mergeCell ref="BN22:CF23"/>
    <mergeCell ref="CG22:CY23"/>
    <mergeCell ref="CZ22:DR23"/>
    <mergeCell ref="DS27:EK28"/>
    <mergeCell ref="A26:G26"/>
    <mergeCell ref="I26:AT26"/>
    <mergeCell ref="AU26:BM26"/>
    <mergeCell ref="A24:G24"/>
    <mergeCell ref="I24:AT24"/>
    <mergeCell ref="AU24:BM24"/>
    <mergeCell ref="BN24:CF24"/>
    <mergeCell ref="CG24:CY24"/>
    <mergeCell ref="CZ24:DR24"/>
    <mergeCell ref="FH1:FJ1"/>
    <mergeCell ref="B3:FJ3"/>
    <mergeCell ref="A5:CY6"/>
    <mergeCell ref="CZ5:FK5"/>
    <mergeCell ref="CZ6:EE6"/>
    <mergeCell ref="EF6:FK6"/>
    <mergeCell ref="EL17:FK17"/>
    <mergeCell ref="DS18:EK19"/>
    <mergeCell ref="I19:AT19"/>
    <mergeCell ref="B7:CX7"/>
    <mergeCell ref="CZ7:EE9"/>
    <mergeCell ref="EF7:FK9"/>
    <mergeCell ref="B8:CX8"/>
    <mergeCell ref="B9:CX9"/>
    <mergeCell ref="A11:FK11"/>
    <mergeCell ref="A16:G16"/>
    <mergeCell ref="H16:AT16"/>
    <mergeCell ref="AU16:BM16"/>
    <mergeCell ref="BN16:CF16"/>
    <mergeCell ref="CG16:CY16"/>
    <mergeCell ref="CZ16:DR16"/>
    <mergeCell ref="DS16:EK16"/>
    <mergeCell ref="A18:G19"/>
    <mergeCell ref="I18:AT18"/>
    <mergeCell ref="EL21:FK21"/>
    <mergeCell ref="EL22:FK23"/>
    <mergeCell ref="EL24:FK24"/>
    <mergeCell ref="EL25:FK25"/>
    <mergeCell ref="A13:G15"/>
    <mergeCell ref="H13:AT15"/>
    <mergeCell ref="AU13:BM15"/>
    <mergeCell ref="BN13:CF15"/>
    <mergeCell ref="CG13:DR13"/>
    <mergeCell ref="DS13:FK14"/>
    <mergeCell ref="CG14:CY15"/>
    <mergeCell ref="CZ14:DR15"/>
    <mergeCell ref="DS15:EK15"/>
    <mergeCell ref="EL15:FK15"/>
    <mergeCell ref="DS21:EK21"/>
    <mergeCell ref="A20:G20"/>
    <mergeCell ref="I20:AT20"/>
    <mergeCell ref="A21:G21"/>
    <mergeCell ref="I21:AT21"/>
    <mergeCell ref="AU21:BM21"/>
    <mergeCell ref="BN21:CF21"/>
    <mergeCell ref="CG21:CY21"/>
    <mergeCell ref="CZ21:DR21"/>
    <mergeCell ref="DS20:EK20"/>
    <mergeCell ref="EL33:FK33"/>
    <mergeCell ref="EL34:FK34"/>
    <mergeCell ref="EL53:FK54"/>
    <mergeCell ref="EL55:FK55"/>
    <mergeCell ref="EL35:FK36"/>
    <mergeCell ref="EL37:FK37"/>
    <mergeCell ref="EL38:FK38"/>
    <mergeCell ref="EL39:FK39"/>
    <mergeCell ref="EL40:FK41"/>
    <mergeCell ref="EL42:FK42"/>
    <mergeCell ref="EL43:FK43"/>
    <mergeCell ref="EL44:FK45"/>
    <mergeCell ref="EL46:FK46"/>
    <mergeCell ref="EL47:FK47"/>
    <mergeCell ref="EL48:FK48"/>
    <mergeCell ref="EL49:FK50"/>
    <mergeCell ref="EL51:FK51"/>
    <mergeCell ref="EL52:FK52"/>
    <mergeCell ref="A77:P77"/>
    <mergeCell ref="Q77:BX77"/>
    <mergeCell ref="ER78:FK78"/>
    <mergeCell ref="BY77:CO77"/>
    <mergeCell ref="CZ51:DR51"/>
    <mergeCell ref="DS51:EK51"/>
    <mergeCell ref="A52:G52"/>
    <mergeCell ref="I52:AT52"/>
    <mergeCell ref="AU52:BM52"/>
    <mergeCell ref="BN52:CF52"/>
    <mergeCell ref="CG52:CY52"/>
    <mergeCell ref="CZ52:DR52"/>
    <mergeCell ref="DS52:EK52"/>
    <mergeCell ref="DS56:EK56"/>
    <mergeCell ref="CG53:CY54"/>
    <mergeCell ref="A57:FK57"/>
    <mergeCell ref="DK62:FK62"/>
    <mergeCell ref="DK63:EI63"/>
    <mergeCell ref="EJ63:FK63"/>
    <mergeCell ref="A56:G56"/>
    <mergeCell ref="I56:AT56"/>
    <mergeCell ref="AU56:BM56"/>
    <mergeCell ref="BN56:CF56"/>
    <mergeCell ref="CG56:CY56"/>
    <mergeCell ref="CZ56:DR56"/>
    <mergeCell ref="I55:AT55"/>
    <mergeCell ref="AU55:BM55"/>
    <mergeCell ref="CG35:CY36"/>
    <mergeCell ref="A51:G51"/>
    <mergeCell ref="AU49:BM50"/>
    <mergeCell ref="BN49:CF50"/>
    <mergeCell ref="CG49:CY50"/>
    <mergeCell ref="CZ49:DR50"/>
    <mergeCell ref="I36:AT36"/>
    <mergeCell ref="A37:G37"/>
    <mergeCell ref="I37:AT37"/>
    <mergeCell ref="AU37:BM37"/>
    <mergeCell ref="CZ42:DR42"/>
    <mergeCell ref="CZ35:DR36"/>
    <mergeCell ref="A38:G38"/>
    <mergeCell ref="I38:AT38"/>
    <mergeCell ref="AU38:BM38"/>
    <mergeCell ref="BN38:CF38"/>
    <mergeCell ref="CG38:CY38"/>
    <mergeCell ref="CZ38:DR38"/>
    <mergeCell ref="CG39:CY39"/>
    <mergeCell ref="CZ39:DR39"/>
    <mergeCell ref="I41:AT41"/>
    <mergeCell ref="DS38:EK38"/>
    <mergeCell ref="CG40:CY41"/>
    <mergeCell ref="CZ40:DR41"/>
    <mergeCell ref="DS40:EK41"/>
    <mergeCell ref="CZ20:DR20"/>
    <mergeCell ref="EL16:FK16"/>
    <mergeCell ref="A17:G17"/>
    <mergeCell ref="I17:AT17"/>
    <mergeCell ref="AU17:BM17"/>
    <mergeCell ref="BN17:CF17"/>
    <mergeCell ref="CG17:CY17"/>
    <mergeCell ref="CZ17:DR17"/>
    <mergeCell ref="DS17:EK17"/>
    <mergeCell ref="EL18:FK19"/>
    <mergeCell ref="EL20:FK20"/>
    <mergeCell ref="AU18:BM19"/>
    <mergeCell ref="BN18:CF19"/>
    <mergeCell ref="CG18:CY19"/>
    <mergeCell ref="CZ18:DR19"/>
    <mergeCell ref="AU20:BM20"/>
    <mergeCell ref="BN20:CF20"/>
    <mergeCell ref="CG20:CY20"/>
    <mergeCell ref="EL26:FK26"/>
    <mergeCell ref="EL27:FK28"/>
    <mergeCell ref="CL62:DJ63"/>
    <mergeCell ref="CZ53:DR54"/>
    <mergeCell ref="DS53:EK54"/>
    <mergeCell ref="DS46:EK46"/>
    <mergeCell ref="DS22:EK23"/>
    <mergeCell ref="I23:AT23"/>
    <mergeCell ref="A81:P81"/>
    <mergeCell ref="Q81:BX81"/>
    <mergeCell ref="BY81:CO81"/>
    <mergeCell ref="A55:G55"/>
    <mergeCell ref="DS55:EK55"/>
    <mergeCell ref="A59:FK59"/>
    <mergeCell ref="A60:FK60"/>
    <mergeCell ref="A62:R63"/>
    <mergeCell ref="S62:AX63"/>
    <mergeCell ref="AY62:CK63"/>
    <mergeCell ref="BN37:CF37"/>
    <mergeCell ref="CG37:CY37"/>
    <mergeCell ref="CZ37:DR37"/>
    <mergeCell ref="DS37:EK37"/>
    <mergeCell ref="A35:G36"/>
    <mergeCell ref="I35:AT35"/>
    <mergeCell ref="AU35:BM36"/>
    <mergeCell ref="BN35:CF36"/>
  </mergeCells>
  <hyperlinks>
    <hyperlink ref="CV100" r:id="rId1"/>
  </hyperlinks>
  <pageMargins left="0.7" right="0.7" top="0.75" bottom="0.75" header="0.3" footer="0.3"/>
  <pageSetup paperSize="9" scale="62" orientation="portrait" r:id="rId2"/>
  <colBreaks count="1" manualBreakCount="1">
    <brk id="16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06"/>
  <sheetViews>
    <sheetView view="pageBreakPreview" topLeftCell="A85" zoomScaleNormal="100" workbookViewId="0">
      <selection activeCell="CG36" sqref="CG36:CY38"/>
    </sheetView>
  </sheetViews>
  <sheetFormatPr defaultColWidth="0.85546875" defaultRowHeight="12.75" x14ac:dyDescent="0.2"/>
  <cols>
    <col min="1" max="99" width="0.85546875" style="1"/>
    <col min="100" max="123" width="1.42578125" style="1" customWidth="1"/>
    <col min="124" max="16384" width="0.85546875" style="1"/>
  </cols>
  <sheetData>
    <row r="1" spans="1:167" s="48" customFormat="1" ht="14.25" customHeight="1" x14ac:dyDescent="0.25">
      <c r="B1" s="337" t="s">
        <v>65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</row>
    <row r="2" spans="1:167" s="48" customFormat="1" ht="12" customHeight="1" x14ac:dyDescent="0.25"/>
    <row r="3" spans="1:167" ht="14.25" customHeight="1" x14ac:dyDescent="0.2">
      <c r="A3" s="331" t="s">
        <v>138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3"/>
      <c r="CZ3" s="216" t="s">
        <v>29</v>
      </c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8"/>
    </row>
    <row r="4" spans="1:167" ht="40.5" customHeight="1" x14ac:dyDescent="0.2">
      <c r="A4" s="334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6"/>
      <c r="CZ4" s="270" t="s">
        <v>63</v>
      </c>
      <c r="DA4" s="271"/>
      <c r="DB4" s="271"/>
      <c r="DC4" s="271"/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1"/>
      <c r="DT4" s="271"/>
      <c r="DU4" s="271"/>
      <c r="DV4" s="271"/>
      <c r="DW4" s="271"/>
      <c r="DX4" s="271"/>
      <c r="DY4" s="271"/>
      <c r="DZ4" s="271"/>
      <c r="EA4" s="271"/>
      <c r="EB4" s="271"/>
      <c r="EC4" s="271"/>
      <c r="ED4" s="271"/>
      <c r="EE4" s="272"/>
      <c r="EF4" s="270" t="s">
        <v>64</v>
      </c>
      <c r="EG4" s="271"/>
      <c r="EH4" s="271"/>
      <c r="EI4" s="271"/>
      <c r="EJ4" s="271"/>
      <c r="EK4" s="271"/>
      <c r="EL4" s="271"/>
      <c r="EM4" s="271"/>
      <c r="EN4" s="271"/>
      <c r="EO4" s="271"/>
      <c r="EP4" s="271"/>
      <c r="EQ4" s="271"/>
      <c r="ER4" s="271"/>
      <c r="ES4" s="271"/>
      <c r="ET4" s="271"/>
      <c r="EU4" s="271"/>
      <c r="EV4" s="271"/>
      <c r="EW4" s="271"/>
      <c r="EX4" s="271"/>
      <c r="EY4" s="271"/>
      <c r="EZ4" s="271"/>
      <c r="FA4" s="271"/>
      <c r="FB4" s="271"/>
      <c r="FC4" s="271"/>
      <c r="FD4" s="271"/>
      <c r="FE4" s="271"/>
      <c r="FF4" s="271"/>
      <c r="FG4" s="271"/>
      <c r="FH4" s="271"/>
      <c r="FI4" s="271"/>
      <c r="FJ4" s="271"/>
      <c r="FK4" s="272"/>
    </row>
    <row r="5" spans="1:167" ht="12" customHeight="1" x14ac:dyDescent="0.2">
      <c r="A5" s="16"/>
      <c r="B5" s="338" t="s">
        <v>219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24"/>
      <c r="CZ5" s="323" t="s">
        <v>209</v>
      </c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5"/>
      <c r="EF5" s="323" t="s">
        <v>33</v>
      </c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5"/>
    </row>
    <row r="6" spans="1:167" ht="12" customHeight="1" x14ac:dyDescent="0.2">
      <c r="A6" s="1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4"/>
      <c r="CZ6" s="323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5"/>
      <c r="EF6" s="323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5"/>
    </row>
    <row r="7" spans="1:167" ht="12" customHeight="1" x14ac:dyDescent="0.2">
      <c r="A7" s="17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2"/>
      <c r="CZ7" s="326"/>
      <c r="DA7" s="327"/>
      <c r="DB7" s="327"/>
      <c r="DC7" s="327"/>
      <c r="DD7" s="327"/>
      <c r="DE7" s="327"/>
      <c r="DF7" s="327"/>
      <c r="DG7" s="327"/>
      <c r="DH7" s="327"/>
      <c r="DI7" s="327"/>
      <c r="DJ7" s="327"/>
      <c r="DK7" s="327"/>
      <c r="DL7" s="327"/>
      <c r="DM7" s="327"/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/>
      <c r="DZ7" s="327"/>
      <c r="EA7" s="327"/>
      <c r="EB7" s="327"/>
      <c r="EC7" s="327"/>
      <c r="ED7" s="327"/>
      <c r="EE7" s="328"/>
      <c r="EF7" s="326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8"/>
    </row>
    <row r="8" spans="1:167" ht="12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</row>
    <row r="9" spans="1:167" ht="1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</row>
    <row r="10" spans="1:167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x14ac:dyDescent="0.2">
      <c r="FK11" s="26" t="s">
        <v>16</v>
      </c>
    </row>
    <row r="12" spans="1:167" s="49" customFormat="1" ht="39.75" customHeight="1" x14ac:dyDescent="0.2">
      <c r="A12" s="222"/>
      <c r="B12" s="223"/>
      <c r="C12" s="223"/>
      <c r="D12" s="223"/>
      <c r="E12" s="223"/>
      <c r="F12" s="223"/>
      <c r="G12" s="224"/>
      <c r="H12" s="222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4"/>
      <c r="AS12" s="222" t="s">
        <v>67</v>
      </c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4"/>
      <c r="BM12" s="222" t="s">
        <v>68</v>
      </c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4"/>
      <c r="CG12" s="270" t="s">
        <v>69</v>
      </c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2"/>
      <c r="DS12" s="222" t="s">
        <v>72</v>
      </c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4"/>
    </row>
    <row r="13" spans="1:167" s="49" customFormat="1" ht="12.75" customHeight="1" x14ac:dyDescent="0.2">
      <c r="A13" s="283"/>
      <c r="B13" s="284"/>
      <c r="C13" s="284"/>
      <c r="D13" s="284"/>
      <c r="E13" s="284"/>
      <c r="F13" s="284"/>
      <c r="G13" s="285"/>
      <c r="H13" s="283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5"/>
      <c r="AS13" s="283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5"/>
      <c r="BM13" s="283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5"/>
      <c r="CG13" s="181" t="s">
        <v>70</v>
      </c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329"/>
      <c r="CZ13" s="181" t="s">
        <v>71</v>
      </c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329"/>
      <c r="DS13" s="225"/>
      <c r="DT13" s="226"/>
      <c r="DU13" s="226"/>
      <c r="DV13" s="226"/>
      <c r="DW13" s="226"/>
      <c r="DX13" s="226"/>
      <c r="DY13" s="226"/>
      <c r="DZ13" s="226"/>
      <c r="EA13" s="226"/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6"/>
      <c r="FK13" s="227"/>
    </row>
    <row r="14" spans="1:167" s="49" customFormat="1" ht="53.25" customHeight="1" x14ac:dyDescent="0.2">
      <c r="A14" s="225"/>
      <c r="B14" s="226"/>
      <c r="C14" s="226"/>
      <c r="D14" s="226"/>
      <c r="E14" s="226"/>
      <c r="F14" s="226"/>
      <c r="G14" s="227"/>
      <c r="H14" s="225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7"/>
      <c r="BM14" s="225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7"/>
      <c r="CG14" s="183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330"/>
      <c r="CZ14" s="183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330"/>
      <c r="DS14" s="216" t="s">
        <v>70</v>
      </c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8"/>
      <c r="EL14" s="216" t="s">
        <v>30</v>
      </c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8"/>
    </row>
    <row r="15" spans="1:167" s="51" customFormat="1" x14ac:dyDescent="0.2">
      <c r="A15" s="235">
        <v>1</v>
      </c>
      <c r="B15" s="236"/>
      <c r="C15" s="236"/>
      <c r="D15" s="236"/>
      <c r="E15" s="236"/>
      <c r="F15" s="236"/>
      <c r="G15" s="237"/>
      <c r="H15" s="235">
        <v>2</v>
      </c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>
        <v>3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>
        <v>4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7"/>
      <c r="CG15" s="235">
        <v>5</v>
      </c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7"/>
      <c r="CZ15" s="235">
        <v>6</v>
      </c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7"/>
      <c r="DS15" s="235">
        <v>7</v>
      </c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7"/>
      <c r="EL15" s="235">
        <v>8</v>
      </c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7"/>
    </row>
    <row r="16" spans="1:167" ht="24.75" customHeight="1" x14ac:dyDescent="0.2">
      <c r="A16" s="274" t="s">
        <v>74</v>
      </c>
      <c r="B16" s="275"/>
      <c r="C16" s="275"/>
      <c r="D16" s="275"/>
      <c r="E16" s="275"/>
      <c r="F16" s="275"/>
      <c r="G16" s="276"/>
      <c r="H16" s="27"/>
      <c r="I16" s="292" t="s">
        <v>73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3"/>
      <c r="AS16" s="204">
        <f>AS17+AS19+AS20</f>
        <v>1613700</v>
      </c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6"/>
      <c r="BM16" s="204">
        <f>BM17+BM19</f>
        <v>1746189.4</v>
      </c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6"/>
      <c r="CG16" s="204">
        <f>CG17+CG19+CG20</f>
        <v>670187.9</v>
      </c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6"/>
      <c r="CZ16" s="204">
        <f>CZ17+CZ19+CZ20</f>
        <v>74961.7</v>
      </c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6"/>
      <c r="DS16" s="204">
        <f>DS17+DS19+DS20</f>
        <v>111321</v>
      </c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6"/>
      <c r="EL16" s="204">
        <f>EL17+EL19+EL20</f>
        <v>91657.1</v>
      </c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6"/>
    </row>
    <row r="17" spans="1:167" ht="12" customHeight="1" x14ac:dyDescent="0.2">
      <c r="A17" s="238" t="s">
        <v>75</v>
      </c>
      <c r="B17" s="239"/>
      <c r="C17" s="239"/>
      <c r="D17" s="239"/>
      <c r="E17" s="239"/>
      <c r="F17" s="239"/>
      <c r="G17" s="240"/>
      <c r="H17" s="25"/>
      <c r="I17" s="294" t="s">
        <v>17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07">
        <f>AS28+AS43+AS54</f>
        <v>1613700</v>
      </c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9"/>
      <c r="BM17" s="207">
        <f>BM28+BM43+BM54</f>
        <v>1746189.4</v>
      </c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9"/>
      <c r="CG17" s="207">
        <f>CG28+CG43+CG54</f>
        <v>670187.9</v>
      </c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9"/>
      <c r="CZ17" s="207">
        <f>CZ28+CZ43+CZ54</f>
        <v>74961.7</v>
      </c>
      <c r="DA17" s="208"/>
      <c r="DB17" s="208"/>
      <c r="DC17" s="208"/>
      <c r="DD17" s="208"/>
      <c r="DE17" s="208"/>
      <c r="DF17" s="208"/>
      <c r="DG17" s="208"/>
      <c r="DH17" s="208"/>
      <c r="DI17" s="208"/>
      <c r="DJ17" s="208"/>
      <c r="DK17" s="208"/>
      <c r="DL17" s="208"/>
      <c r="DM17" s="208"/>
      <c r="DN17" s="208"/>
      <c r="DO17" s="208"/>
      <c r="DP17" s="208"/>
      <c r="DQ17" s="208"/>
      <c r="DR17" s="209"/>
      <c r="DS17" s="207">
        <f>DS28+DS43+DS54</f>
        <v>111321</v>
      </c>
      <c r="DT17" s="208"/>
      <c r="DU17" s="208"/>
      <c r="DV17" s="208"/>
      <c r="DW17" s="208"/>
      <c r="DX17" s="208"/>
      <c r="DY17" s="208"/>
      <c r="DZ17" s="208"/>
      <c r="EA17" s="208"/>
      <c r="EB17" s="208"/>
      <c r="EC17" s="208"/>
      <c r="ED17" s="208"/>
      <c r="EE17" s="208"/>
      <c r="EF17" s="208"/>
      <c r="EG17" s="208"/>
      <c r="EH17" s="208"/>
      <c r="EI17" s="208"/>
      <c r="EJ17" s="208"/>
      <c r="EK17" s="209"/>
      <c r="EL17" s="207">
        <f>EL28+EL43+EL54</f>
        <v>91657.1</v>
      </c>
      <c r="EM17" s="208"/>
      <c r="EN17" s="208"/>
      <c r="EO17" s="208"/>
      <c r="EP17" s="208"/>
      <c r="EQ17" s="208"/>
      <c r="ER17" s="208"/>
      <c r="ES17" s="208"/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8"/>
      <c r="FF17" s="208"/>
      <c r="FG17" s="208"/>
      <c r="FH17" s="208"/>
      <c r="FI17" s="208"/>
      <c r="FJ17" s="208"/>
      <c r="FK17" s="209"/>
    </row>
    <row r="18" spans="1:167" ht="12" customHeight="1" x14ac:dyDescent="0.2">
      <c r="A18" s="277"/>
      <c r="B18" s="278"/>
      <c r="C18" s="278"/>
      <c r="D18" s="278"/>
      <c r="E18" s="278"/>
      <c r="F18" s="278"/>
      <c r="G18" s="279"/>
      <c r="H18" s="17"/>
      <c r="I18" s="286" t="s">
        <v>76</v>
      </c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7"/>
      <c r="AS18" s="210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2"/>
      <c r="BM18" s="210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2"/>
      <c r="CG18" s="210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2"/>
      <c r="CZ18" s="210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2"/>
      <c r="DS18" s="210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2"/>
      <c r="EL18" s="210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2"/>
    </row>
    <row r="19" spans="1:167" ht="24.75" customHeight="1" x14ac:dyDescent="0.2">
      <c r="A19" s="274" t="s">
        <v>79</v>
      </c>
      <c r="B19" s="275"/>
      <c r="C19" s="275"/>
      <c r="D19" s="275"/>
      <c r="E19" s="275"/>
      <c r="F19" s="275"/>
      <c r="G19" s="276"/>
      <c r="H19" s="27"/>
      <c r="I19" s="296" t="s">
        <v>77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7"/>
      <c r="AS19" s="231">
        <f>AS34+AS45+AS56</f>
        <v>0</v>
      </c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3"/>
      <c r="BM19" s="231">
        <f>BM34+BM45+BM56</f>
        <v>0</v>
      </c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3"/>
      <c r="CG19" s="231">
        <f>CG34+CG45+CG56</f>
        <v>0</v>
      </c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3"/>
      <c r="CZ19" s="231">
        <f>CZ34+CZ45+CZ56</f>
        <v>0</v>
      </c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3"/>
      <c r="DS19" s="231">
        <f>DS34+DS45+DS56</f>
        <v>0</v>
      </c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2"/>
      <c r="EG19" s="232"/>
      <c r="EH19" s="232"/>
      <c r="EI19" s="232"/>
      <c r="EJ19" s="232"/>
      <c r="EK19" s="233"/>
      <c r="EL19" s="204">
        <f>EL34+EL45+EL56</f>
        <v>0</v>
      </c>
      <c r="EM19" s="205"/>
      <c r="EN19" s="205"/>
      <c r="EO19" s="205"/>
      <c r="EP19" s="205"/>
      <c r="EQ19" s="205"/>
      <c r="ER19" s="205"/>
      <c r="ES19" s="205"/>
      <c r="ET19" s="205"/>
      <c r="EU19" s="205"/>
      <c r="EV19" s="205"/>
      <c r="EW19" s="205"/>
      <c r="EX19" s="205"/>
      <c r="EY19" s="205"/>
      <c r="EZ19" s="205"/>
      <c r="FA19" s="205"/>
      <c r="FB19" s="205"/>
      <c r="FC19" s="205"/>
      <c r="FD19" s="205"/>
      <c r="FE19" s="205"/>
      <c r="FF19" s="205"/>
      <c r="FG19" s="205"/>
      <c r="FH19" s="205"/>
      <c r="FI19" s="205"/>
      <c r="FJ19" s="205"/>
      <c r="FK19" s="206"/>
    </row>
    <row r="20" spans="1:167" ht="24.75" customHeight="1" x14ac:dyDescent="0.2">
      <c r="A20" s="274" t="s">
        <v>80</v>
      </c>
      <c r="B20" s="275"/>
      <c r="C20" s="275"/>
      <c r="D20" s="275"/>
      <c r="E20" s="275"/>
      <c r="F20" s="275"/>
      <c r="G20" s="276"/>
      <c r="H20" s="27"/>
      <c r="I20" s="296" t="s">
        <v>78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7"/>
      <c r="AS20" s="231">
        <f>AS35+AS46+AS57</f>
        <v>0</v>
      </c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3"/>
      <c r="BM20" s="231" t="s">
        <v>18</v>
      </c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3"/>
      <c r="CG20" s="231">
        <f>CG21+CG24+CG26</f>
        <v>0</v>
      </c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3"/>
      <c r="CZ20" s="231">
        <f>CZ21+CZ24+CZ26</f>
        <v>0</v>
      </c>
      <c r="DA20" s="232"/>
      <c r="DB20" s="232"/>
      <c r="DC20" s="232"/>
      <c r="DD20" s="232"/>
      <c r="DE20" s="232"/>
      <c r="DF20" s="232"/>
      <c r="DG20" s="232"/>
      <c r="DH20" s="232"/>
      <c r="DI20" s="232"/>
      <c r="DJ20" s="232"/>
      <c r="DK20" s="232"/>
      <c r="DL20" s="232"/>
      <c r="DM20" s="232"/>
      <c r="DN20" s="232"/>
      <c r="DO20" s="232"/>
      <c r="DP20" s="232"/>
      <c r="DQ20" s="232"/>
      <c r="DR20" s="233"/>
      <c r="DS20" s="231">
        <f>DS21+DS24+DS26</f>
        <v>0</v>
      </c>
      <c r="DT20" s="232"/>
      <c r="DU20" s="232"/>
      <c r="DV20" s="232"/>
      <c r="DW20" s="232"/>
      <c r="DX20" s="232"/>
      <c r="DY20" s="232"/>
      <c r="DZ20" s="232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3"/>
      <c r="EL20" s="204">
        <f>EL21+EL24+EL26</f>
        <v>0</v>
      </c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205"/>
      <c r="EZ20" s="205"/>
      <c r="FA20" s="205"/>
      <c r="FB20" s="205"/>
      <c r="FC20" s="205"/>
      <c r="FD20" s="205"/>
      <c r="FE20" s="205"/>
      <c r="FF20" s="205"/>
      <c r="FG20" s="205"/>
      <c r="FH20" s="205"/>
      <c r="FI20" s="205"/>
      <c r="FJ20" s="205"/>
      <c r="FK20" s="206"/>
    </row>
    <row r="21" spans="1:167" ht="12" customHeight="1" x14ac:dyDescent="0.2">
      <c r="A21" s="238" t="s">
        <v>82</v>
      </c>
      <c r="B21" s="239"/>
      <c r="C21" s="239"/>
      <c r="D21" s="239"/>
      <c r="E21" s="239"/>
      <c r="F21" s="239"/>
      <c r="G21" s="240"/>
      <c r="H21" s="25"/>
      <c r="I21" s="267" t="s">
        <v>17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8"/>
      <c r="AS21" s="207" t="s">
        <v>18</v>
      </c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9"/>
      <c r="BM21" s="207" t="s">
        <v>18</v>
      </c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207">
        <f>CG36+CG47+CG62</f>
        <v>0</v>
      </c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9"/>
      <c r="CZ21" s="207">
        <f>CZ36+CZ47+CZ62</f>
        <v>0</v>
      </c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9"/>
      <c r="DS21" s="207">
        <f>DS36+DS47+DS62</f>
        <v>0</v>
      </c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9"/>
      <c r="EL21" s="207">
        <f>EL36+EL47+EL62</f>
        <v>0</v>
      </c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9"/>
    </row>
    <row r="22" spans="1:167" ht="12" customHeight="1" x14ac:dyDescent="0.2">
      <c r="A22" s="280"/>
      <c r="B22" s="281"/>
      <c r="C22" s="281"/>
      <c r="D22" s="281"/>
      <c r="E22" s="281"/>
      <c r="F22" s="281"/>
      <c r="G22" s="282"/>
      <c r="H22" s="16"/>
      <c r="I22" s="288" t="s">
        <v>87</v>
      </c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9"/>
      <c r="AS22" s="213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5"/>
      <c r="BM22" s="213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5"/>
      <c r="CG22" s="213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5"/>
      <c r="CZ22" s="213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5"/>
      <c r="DS22" s="213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5"/>
      <c r="EL22" s="213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5"/>
    </row>
    <row r="23" spans="1:167" ht="12" customHeight="1" x14ac:dyDescent="0.2">
      <c r="A23" s="277"/>
      <c r="B23" s="278"/>
      <c r="C23" s="278"/>
      <c r="D23" s="278"/>
      <c r="E23" s="278"/>
      <c r="F23" s="278"/>
      <c r="G23" s="279"/>
      <c r="H23" s="17"/>
      <c r="I23" s="290" t="s">
        <v>86</v>
      </c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1"/>
      <c r="AS23" s="210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2"/>
      <c r="BM23" s="210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ht="12" customHeight="1" x14ac:dyDescent="0.2">
      <c r="A24" s="238" t="s">
        <v>83</v>
      </c>
      <c r="B24" s="239"/>
      <c r="C24" s="239"/>
      <c r="D24" s="239"/>
      <c r="E24" s="239"/>
      <c r="F24" s="239"/>
      <c r="G24" s="240"/>
      <c r="H24" s="25"/>
      <c r="I24" s="267" t="s">
        <v>88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8"/>
      <c r="AS24" s="207" t="s">
        <v>18</v>
      </c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9"/>
      <c r="BM24" s="207" t="s">
        <v>18</v>
      </c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7">
        <f>CG39+CG50+CG65</f>
        <v>0</v>
      </c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9"/>
      <c r="CZ24" s="207">
        <f>CZ39+CZ50+CZ65</f>
        <v>0</v>
      </c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9"/>
      <c r="DS24" s="207">
        <f>DS39+DS50+DS65</f>
        <v>0</v>
      </c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9"/>
      <c r="EL24" s="207">
        <f>EL39+EL50+EL65</f>
        <v>0</v>
      </c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9"/>
    </row>
    <row r="25" spans="1:167" ht="12" customHeight="1" x14ac:dyDescent="0.2">
      <c r="A25" s="277"/>
      <c r="B25" s="278"/>
      <c r="C25" s="278"/>
      <c r="D25" s="278"/>
      <c r="E25" s="278"/>
      <c r="F25" s="278"/>
      <c r="G25" s="279"/>
      <c r="H25" s="17"/>
      <c r="I25" s="286" t="s">
        <v>89</v>
      </c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  <c r="AS25" s="210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2"/>
      <c r="BM25" s="210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2"/>
      <c r="CG25" s="210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2"/>
      <c r="CZ25" s="210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2"/>
      <c r="DS25" s="210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  <c r="EL25" s="210"/>
      <c r="EM25" s="211"/>
      <c r="EN25" s="211"/>
      <c r="EO25" s="211"/>
      <c r="EP25" s="211"/>
      <c r="EQ25" s="211"/>
      <c r="ER25" s="211"/>
      <c r="ES25" s="211"/>
      <c r="ET25" s="211"/>
      <c r="EU25" s="211"/>
      <c r="EV25" s="211"/>
      <c r="EW25" s="211"/>
      <c r="EX25" s="211"/>
      <c r="EY25" s="211"/>
      <c r="EZ25" s="211"/>
      <c r="FA25" s="211"/>
      <c r="FB25" s="211"/>
      <c r="FC25" s="211"/>
      <c r="FD25" s="211"/>
      <c r="FE25" s="211"/>
      <c r="FF25" s="211"/>
      <c r="FG25" s="211"/>
      <c r="FH25" s="211"/>
      <c r="FI25" s="211"/>
      <c r="FJ25" s="211"/>
      <c r="FK25" s="212"/>
    </row>
    <row r="26" spans="1:167" ht="12" customHeight="1" x14ac:dyDescent="0.2">
      <c r="A26" s="318" t="s">
        <v>84</v>
      </c>
      <c r="B26" s="319"/>
      <c r="C26" s="319"/>
      <c r="D26" s="319"/>
      <c r="E26" s="319"/>
      <c r="F26" s="319"/>
      <c r="G26" s="320"/>
      <c r="H26" s="27"/>
      <c r="I26" s="321" t="s">
        <v>81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2"/>
      <c r="AS26" s="231" t="s">
        <v>18</v>
      </c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3"/>
      <c r="BM26" s="231" t="s">
        <v>18</v>
      </c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3"/>
      <c r="CG26" s="231">
        <f>CG41+CG52+CG67</f>
        <v>0</v>
      </c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3"/>
      <c r="CZ26" s="231">
        <f>CZ41+CZ52+CZ67</f>
        <v>0</v>
      </c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3"/>
      <c r="DS26" s="231">
        <f>DS41+DS52+DS67</f>
        <v>0</v>
      </c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2"/>
      <c r="EG26" s="232"/>
      <c r="EH26" s="232"/>
      <c r="EI26" s="232"/>
      <c r="EJ26" s="232"/>
      <c r="EK26" s="233"/>
      <c r="EL26" s="204">
        <f>EL41+EL52+EL67</f>
        <v>0</v>
      </c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38.25" customHeight="1" x14ac:dyDescent="0.2">
      <c r="A27" s="274" t="s">
        <v>32</v>
      </c>
      <c r="B27" s="275"/>
      <c r="C27" s="275"/>
      <c r="D27" s="275"/>
      <c r="E27" s="275"/>
      <c r="F27" s="275"/>
      <c r="G27" s="276"/>
      <c r="H27" s="27"/>
      <c r="I27" s="292" t="s">
        <v>85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3"/>
      <c r="AS27" s="231">
        <f>AS28+AS34+AS35</f>
        <v>98000</v>
      </c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3"/>
      <c r="BM27" s="231">
        <f>BM28+BM34</f>
        <v>147238.20000000001</v>
      </c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3"/>
      <c r="CG27" s="231">
        <f>CG28+CG34+CG35</f>
        <v>142873</v>
      </c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3"/>
      <c r="CZ27" s="231">
        <f>CZ28+CZ34+CZ35</f>
        <v>354.9</v>
      </c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3"/>
      <c r="DS27" s="204">
        <f>DS28+DS34+DS35</f>
        <v>9131</v>
      </c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5"/>
      <c r="EH27" s="205"/>
      <c r="EI27" s="205"/>
      <c r="EJ27" s="205"/>
      <c r="EK27" s="206"/>
      <c r="EL27" s="204">
        <f>EL28+EL34+EL35</f>
        <v>52200.1</v>
      </c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205"/>
      <c r="FG27" s="205"/>
      <c r="FH27" s="205"/>
      <c r="FI27" s="205"/>
      <c r="FJ27" s="205"/>
      <c r="FK27" s="206"/>
    </row>
    <row r="28" spans="1:167" ht="12" customHeight="1" x14ac:dyDescent="0.2">
      <c r="A28" s="238" t="s">
        <v>31</v>
      </c>
      <c r="B28" s="239"/>
      <c r="C28" s="239"/>
      <c r="D28" s="239"/>
      <c r="E28" s="239"/>
      <c r="F28" s="239"/>
      <c r="G28" s="240"/>
      <c r="H28" s="25"/>
      <c r="I28" s="294" t="s">
        <v>17</v>
      </c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5"/>
      <c r="AS28" s="207">
        <v>98000</v>
      </c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  <c r="BI28" s="208"/>
      <c r="BJ28" s="208"/>
      <c r="BK28" s="208"/>
      <c r="BL28" s="209"/>
      <c r="BM28" s="207">
        <v>147238.20000000001</v>
      </c>
      <c r="BN28" s="208"/>
      <c r="BO28" s="208"/>
      <c r="BP28" s="208"/>
      <c r="BQ28" s="208"/>
      <c r="BR28" s="208"/>
      <c r="BS28" s="208"/>
      <c r="BT28" s="208"/>
      <c r="BU28" s="208"/>
      <c r="BV28" s="208"/>
      <c r="BW28" s="208"/>
      <c r="BX28" s="208"/>
      <c r="BY28" s="208"/>
      <c r="BZ28" s="208"/>
      <c r="CA28" s="208"/>
      <c r="CB28" s="208"/>
      <c r="CC28" s="208"/>
      <c r="CD28" s="208"/>
      <c r="CE28" s="208"/>
      <c r="CF28" s="209"/>
      <c r="CG28" s="207">
        <v>142873</v>
      </c>
      <c r="CH28" s="208"/>
      <c r="CI28" s="208"/>
      <c r="CJ28" s="208"/>
      <c r="CK28" s="208"/>
      <c r="CL28" s="208"/>
      <c r="CM28" s="208"/>
      <c r="CN28" s="208"/>
      <c r="CO28" s="208"/>
      <c r="CP28" s="208"/>
      <c r="CQ28" s="208"/>
      <c r="CR28" s="208"/>
      <c r="CS28" s="208"/>
      <c r="CT28" s="208"/>
      <c r="CU28" s="208"/>
      <c r="CV28" s="208"/>
      <c r="CW28" s="208"/>
      <c r="CX28" s="208"/>
      <c r="CY28" s="209"/>
      <c r="CZ28" s="207">
        <v>354.9</v>
      </c>
      <c r="DA28" s="208"/>
      <c r="DB28" s="208"/>
      <c r="DC28" s="208"/>
      <c r="DD28" s="208"/>
      <c r="DE28" s="208"/>
      <c r="DF28" s="208"/>
      <c r="DG28" s="208"/>
      <c r="DH28" s="208"/>
      <c r="DI28" s="208"/>
      <c r="DJ28" s="208"/>
      <c r="DK28" s="208"/>
      <c r="DL28" s="208"/>
      <c r="DM28" s="208"/>
      <c r="DN28" s="208"/>
      <c r="DO28" s="208"/>
      <c r="DP28" s="208"/>
      <c r="DQ28" s="208"/>
      <c r="DR28" s="209"/>
      <c r="DS28" s="207">
        <v>9131</v>
      </c>
      <c r="DT28" s="208"/>
      <c r="DU28" s="208"/>
      <c r="DV28" s="208"/>
      <c r="DW28" s="208"/>
      <c r="DX28" s="208"/>
      <c r="DY28" s="208"/>
      <c r="DZ28" s="208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9"/>
      <c r="EL28" s="207">
        <v>52200.1</v>
      </c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208"/>
      <c r="FG28" s="208"/>
      <c r="FH28" s="208"/>
      <c r="FI28" s="208"/>
      <c r="FJ28" s="208"/>
      <c r="FK28" s="209"/>
    </row>
    <row r="29" spans="1:167" ht="12" customHeight="1" x14ac:dyDescent="0.2">
      <c r="A29" s="277"/>
      <c r="B29" s="278"/>
      <c r="C29" s="278"/>
      <c r="D29" s="278"/>
      <c r="E29" s="278"/>
      <c r="F29" s="278"/>
      <c r="G29" s="279"/>
      <c r="H29" s="17"/>
      <c r="I29" s="286" t="s">
        <v>76</v>
      </c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7"/>
      <c r="AS29" s="210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2"/>
      <c r="BM29" s="210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2"/>
      <c r="CG29" s="210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  <c r="CY29" s="212"/>
      <c r="CZ29" s="210"/>
      <c r="DA29" s="211"/>
      <c r="DB29" s="211"/>
      <c r="DC29" s="211"/>
      <c r="DD29" s="211"/>
      <c r="DE29" s="211"/>
      <c r="DF29" s="211"/>
      <c r="DG29" s="211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2"/>
      <c r="DS29" s="210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11"/>
      <c r="EG29" s="211"/>
      <c r="EH29" s="211"/>
      <c r="EI29" s="211"/>
      <c r="EJ29" s="211"/>
      <c r="EK29" s="212"/>
      <c r="EL29" s="210"/>
      <c r="EM29" s="211"/>
      <c r="EN29" s="211"/>
      <c r="EO29" s="211"/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1"/>
      <c r="FI29" s="211"/>
      <c r="FJ29" s="211"/>
      <c r="FK29" s="212"/>
    </row>
    <row r="30" spans="1:167" s="49" customFormat="1" ht="39.75" customHeight="1" x14ac:dyDescent="0.2">
      <c r="A30" s="222"/>
      <c r="B30" s="223"/>
      <c r="C30" s="223"/>
      <c r="D30" s="223"/>
      <c r="E30" s="223"/>
      <c r="F30" s="223"/>
      <c r="G30" s="224"/>
      <c r="H30" s="222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4"/>
      <c r="AS30" s="309" t="s">
        <v>67</v>
      </c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1"/>
      <c r="BM30" s="309" t="s">
        <v>68</v>
      </c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1"/>
      <c r="CG30" s="298" t="s">
        <v>69</v>
      </c>
      <c r="CH30" s="299"/>
      <c r="CI30" s="299"/>
      <c r="CJ30" s="299"/>
      <c r="CK30" s="299"/>
      <c r="CL30" s="299"/>
      <c r="CM30" s="299"/>
      <c r="CN30" s="299"/>
      <c r="CO30" s="299"/>
      <c r="CP30" s="299"/>
      <c r="CQ30" s="299"/>
      <c r="CR30" s="299"/>
      <c r="CS30" s="299"/>
      <c r="CT30" s="299"/>
      <c r="CU30" s="299"/>
      <c r="CV30" s="299"/>
      <c r="CW30" s="299"/>
      <c r="CX30" s="299"/>
      <c r="CY30" s="299"/>
      <c r="CZ30" s="299"/>
      <c r="DA30" s="299"/>
      <c r="DB30" s="299"/>
      <c r="DC30" s="299"/>
      <c r="DD30" s="299"/>
      <c r="DE30" s="299"/>
      <c r="DF30" s="299"/>
      <c r="DG30" s="299"/>
      <c r="DH30" s="299"/>
      <c r="DI30" s="299"/>
      <c r="DJ30" s="299"/>
      <c r="DK30" s="299"/>
      <c r="DL30" s="299"/>
      <c r="DM30" s="299"/>
      <c r="DN30" s="299"/>
      <c r="DO30" s="299"/>
      <c r="DP30" s="299"/>
      <c r="DQ30" s="299"/>
      <c r="DR30" s="300"/>
      <c r="DS30" s="309" t="s">
        <v>72</v>
      </c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11"/>
    </row>
    <row r="31" spans="1:167" s="49" customFormat="1" ht="12.75" customHeight="1" x14ac:dyDescent="0.2">
      <c r="A31" s="283"/>
      <c r="B31" s="284"/>
      <c r="C31" s="284"/>
      <c r="D31" s="284"/>
      <c r="E31" s="284"/>
      <c r="F31" s="284"/>
      <c r="G31" s="285"/>
      <c r="H31" s="283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5"/>
      <c r="AS31" s="312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  <c r="BE31" s="313"/>
      <c r="BF31" s="313"/>
      <c r="BG31" s="313"/>
      <c r="BH31" s="313"/>
      <c r="BI31" s="313"/>
      <c r="BJ31" s="313"/>
      <c r="BK31" s="313"/>
      <c r="BL31" s="314"/>
      <c r="BM31" s="312"/>
      <c r="BN31" s="313"/>
      <c r="BO31" s="313"/>
      <c r="BP31" s="313"/>
      <c r="BQ31" s="313"/>
      <c r="BR31" s="313"/>
      <c r="BS31" s="313"/>
      <c r="BT31" s="313"/>
      <c r="BU31" s="313"/>
      <c r="BV31" s="313"/>
      <c r="BW31" s="313"/>
      <c r="BX31" s="313"/>
      <c r="BY31" s="313"/>
      <c r="BZ31" s="313"/>
      <c r="CA31" s="313"/>
      <c r="CB31" s="313"/>
      <c r="CC31" s="313"/>
      <c r="CD31" s="313"/>
      <c r="CE31" s="313"/>
      <c r="CF31" s="314"/>
      <c r="CG31" s="301" t="s">
        <v>70</v>
      </c>
      <c r="CH31" s="302"/>
      <c r="CI31" s="302"/>
      <c r="CJ31" s="302"/>
      <c r="CK31" s="302"/>
      <c r="CL31" s="302"/>
      <c r="CM31" s="302"/>
      <c r="CN31" s="302"/>
      <c r="CO31" s="302"/>
      <c r="CP31" s="302"/>
      <c r="CQ31" s="302"/>
      <c r="CR31" s="302"/>
      <c r="CS31" s="302"/>
      <c r="CT31" s="302"/>
      <c r="CU31" s="302"/>
      <c r="CV31" s="302"/>
      <c r="CW31" s="302"/>
      <c r="CX31" s="302"/>
      <c r="CY31" s="303"/>
      <c r="CZ31" s="301" t="s">
        <v>71</v>
      </c>
      <c r="DA31" s="302"/>
      <c r="DB31" s="302"/>
      <c r="DC31" s="302"/>
      <c r="DD31" s="302"/>
      <c r="DE31" s="302"/>
      <c r="DF31" s="302"/>
      <c r="DG31" s="302"/>
      <c r="DH31" s="302"/>
      <c r="DI31" s="302"/>
      <c r="DJ31" s="302"/>
      <c r="DK31" s="302"/>
      <c r="DL31" s="302"/>
      <c r="DM31" s="302"/>
      <c r="DN31" s="302"/>
      <c r="DO31" s="302"/>
      <c r="DP31" s="302"/>
      <c r="DQ31" s="302"/>
      <c r="DR31" s="303"/>
      <c r="DS31" s="315"/>
      <c r="DT31" s="316"/>
      <c r="DU31" s="316"/>
      <c r="DV31" s="316"/>
      <c r="DW31" s="316"/>
      <c r="DX31" s="316"/>
      <c r="DY31" s="316"/>
      <c r="DZ31" s="316"/>
      <c r="EA31" s="316"/>
      <c r="EB31" s="316"/>
      <c r="EC31" s="316"/>
      <c r="ED31" s="316"/>
      <c r="EE31" s="316"/>
      <c r="EF31" s="316"/>
      <c r="EG31" s="316"/>
      <c r="EH31" s="316"/>
      <c r="EI31" s="316"/>
      <c r="EJ31" s="316"/>
      <c r="EK31" s="316"/>
      <c r="EL31" s="316"/>
      <c r="EM31" s="316"/>
      <c r="EN31" s="316"/>
      <c r="EO31" s="316"/>
      <c r="EP31" s="316"/>
      <c r="EQ31" s="316"/>
      <c r="ER31" s="316"/>
      <c r="ES31" s="316"/>
      <c r="ET31" s="316"/>
      <c r="EU31" s="316"/>
      <c r="EV31" s="316"/>
      <c r="EW31" s="316"/>
      <c r="EX31" s="316"/>
      <c r="EY31" s="316"/>
      <c r="EZ31" s="316"/>
      <c r="FA31" s="316"/>
      <c r="FB31" s="316"/>
      <c r="FC31" s="316"/>
      <c r="FD31" s="316"/>
      <c r="FE31" s="316"/>
      <c r="FF31" s="316"/>
      <c r="FG31" s="316"/>
      <c r="FH31" s="316"/>
      <c r="FI31" s="316"/>
      <c r="FJ31" s="316"/>
      <c r="FK31" s="317"/>
    </row>
    <row r="32" spans="1:167" s="49" customFormat="1" ht="53.25" customHeight="1" x14ac:dyDescent="0.2">
      <c r="A32" s="225"/>
      <c r="B32" s="226"/>
      <c r="C32" s="226"/>
      <c r="D32" s="226"/>
      <c r="E32" s="226"/>
      <c r="F32" s="226"/>
      <c r="G32" s="227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7"/>
      <c r="AS32" s="315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7"/>
      <c r="BM32" s="315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7"/>
      <c r="CG32" s="304"/>
      <c r="CH32" s="305"/>
      <c r="CI32" s="305"/>
      <c r="CJ32" s="305"/>
      <c r="CK32" s="305"/>
      <c r="CL32" s="305"/>
      <c r="CM32" s="305"/>
      <c r="CN32" s="305"/>
      <c r="CO32" s="305"/>
      <c r="CP32" s="305"/>
      <c r="CQ32" s="305"/>
      <c r="CR32" s="305"/>
      <c r="CS32" s="305"/>
      <c r="CT32" s="305"/>
      <c r="CU32" s="305"/>
      <c r="CV32" s="305"/>
      <c r="CW32" s="305"/>
      <c r="CX32" s="305"/>
      <c r="CY32" s="306"/>
      <c r="CZ32" s="304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5"/>
      <c r="DM32" s="305"/>
      <c r="DN32" s="305"/>
      <c r="DO32" s="305"/>
      <c r="DP32" s="305"/>
      <c r="DQ32" s="305"/>
      <c r="DR32" s="306"/>
      <c r="DS32" s="228" t="s">
        <v>70</v>
      </c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30"/>
      <c r="EL32" s="228" t="s">
        <v>30</v>
      </c>
      <c r="EM32" s="229"/>
      <c r="EN32" s="229"/>
      <c r="EO32" s="229"/>
      <c r="EP32" s="229"/>
      <c r="EQ32" s="229"/>
      <c r="ER32" s="229"/>
      <c r="ES32" s="229"/>
      <c r="ET32" s="229"/>
      <c r="EU32" s="229"/>
      <c r="EV32" s="229"/>
      <c r="EW32" s="229"/>
      <c r="EX32" s="229"/>
      <c r="EY32" s="229"/>
      <c r="EZ32" s="229"/>
      <c r="FA32" s="229"/>
      <c r="FB32" s="229"/>
      <c r="FC32" s="229"/>
      <c r="FD32" s="229"/>
      <c r="FE32" s="229"/>
      <c r="FF32" s="229"/>
      <c r="FG32" s="229"/>
      <c r="FH32" s="229"/>
      <c r="FI32" s="229"/>
      <c r="FJ32" s="229"/>
      <c r="FK32" s="230"/>
    </row>
    <row r="33" spans="1:167" s="51" customFormat="1" x14ac:dyDescent="0.2">
      <c r="A33" s="235">
        <v>1</v>
      </c>
      <c r="B33" s="236"/>
      <c r="C33" s="236"/>
      <c r="D33" s="236"/>
      <c r="E33" s="236"/>
      <c r="F33" s="236"/>
      <c r="G33" s="237"/>
      <c r="H33" s="235">
        <v>2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7"/>
      <c r="AS33" s="219">
        <v>3</v>
      </c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L33" s="221"/>
      <c r="BM33" s="219">
        <v>4</v>
      </c>
      <c r="BN33" s="220"/>
      <c r="BO33" s="220"/>
      <c r="BP33" s="220"/>
      <c r="BQ33" s="220"/>
      <c r="BR33" s="220"/>
      <c r="BS33" s="220"/>
      <c r="BT33" s="220"/>
      <c r="BU33" s="220"/>
      <c r="BV33" s="220"/>
      <c r="BW33" s="220"/>
      <c r="BX33" s="220"/>
      <c r="BY33" s="220"/>
      <c r="BZ33" s="220"/>
      <c r="CA33" s="220"/>
      <c r="CB33" s="220"/>
      <c r="CC33" s="220"/>
      <c r="CD33" s="220"/>
      <c r="CE33" s="220"/>
      <c r="CF33" s="221"/>
      <c r="CG33" s="219">
        <v>5</v>
      </c>
      <c r="CH33" s="220"/>
      <c r="CI33" s="220"/>
      <c r="CJ33" s="220"/>
      <c r="CK33" s="220"/>
      <c r="CL33" s="220"/>
      <c r="CM33" s="220"/>
      <c r="CN33" s="220"/>
      <c r="CO33" s="220"/>
      <c r="CP33" s="220"/>
      <c r="CQ33" s="220"/>
      <c r="CR33" s="220"/>
      <c r="CS33" s="220"/>
      <c r="CT33" s="220"/>
      <c r="CU33" s="220"/>
      <c r="CV33" s="220"/>
      <c r="CW33" s="220"/>
      <c r="CX33" s="220"/>
      <c r="CY33" s="221"/>
      <c r="CZ33" s="219">
        <v>6</v>
      </c>
      <c r="DA33" s="220"/>
      <c r="DB33" s="220"/>
      <c r="DC33" s="220"/>
      <c r="DD33" s="220"/>
      <c r="DE33" s="220"/>
      <c r="DF33" s="220"/>
      <c r="DG33" s="220"/>
      <c r="DH33" s="220"/>
      <c r="DI33" s="220"/>
      <c r="DJ33" s="220"/>
      <c r="DK33" s="220"/>
      <c r="DL33" s="220"/>
      <c r="DM33" s="220"/>
      <c r="DN33" s="220"/>
      <c r="DO33" s="220"/>
      <c r="DP33" s="220"/>
      <c r="DQ33" s="220"/>
      <c r="DR33" s="221"/>
      <c r="DS33" s="219">
        <v>7</v>
      </c>
      <c r="DT33" s="220"/>
      <c r="DU33" s="220"/>
      <c r="DV33" s="220"/>
      <c r="DW33" s="220"/>
      <c r="DX33" s="220"/>
      <c r="DY33" s="220"/>
      <c r="DZ33" s="220"/>
      <c r="EA33" s="220"/>
      <c r="EB33" s="220"/>
      <c r="EC33" s="220"/>
      <c r="ED33" s="220"/>
      <c r="EE33" s="220"/>
      <c r="EF33" s="220"/>
      <c r="EG33" s="220"/>
      <c r="EH33" s="220"/>
      <c r="EI33" s="220"/>
      <c r="EJ33" s="220"/>
      <c r="EK33" s="221"/>
      <c r="EL33" s="219">
        <v>8</v>
      </c>
      <c r="EM33" s="220"/>
      <c r="EN33" s="220"/>
      <c r="EO33" s="220"/>
      <c r="EP33" s="220"/>
      <c r="EQ33" s="220"/>
      <c r="ER33" s="220"/>
      <c r="ES33" s="220"/>
      <c r="ET33" s="220"/>
      <c r="EU33" s="220"/>
      <c r="EV33" s="220"/>
      <c r="EW33" s="220"/>
      <c r="EX33" s="220"/>
      <c r="EY33" s="220"/>
      <c r="EZ33" s="220"/>
      <c r="FA33" s="220"/>
      <c r="FB33" s="220"/>
      <c r="FC33" s="220"/>
      <c r="FD33" s="220"/>
      <c r="FE33" s="220"/>
      <c r="FF33" s="220"/>
      <c r="FG33" s="220"/>
      <c r="FH33" s="220"/>
      <c r="FI33" s="220"/>
      <c r="FJ33" s="220"/>
      <c r="FK33" s="221"/>
    </row>
    <row r="34" spans="1:167" ht="24.75" customHeight="1" x14ac:dyDescent="0.2">
      <c r="A34" s="274" t="s">
        <v>33</v>
      </c>
      <c r="B34" s="275"/>
      <c r="C34" s="275"/>
      <c r="D34" s="275"/>
      <c r="E34" s="275"/>
      <c r="F34" s="275"/>
      <c r="G34" s="276"/>
      <c r="H34" s="27"/>
      <c r="I34" s="296" t="s">
        <v>77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7"/>
      <c r="AS34" s="231">
        <v>0</v>
      </c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3"/>
      <c r="BM34" s="231">
        <v>0</v>
      </c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3"/>
      <c r="CG34" s="231">
        <v>0</v>
      </c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3"/>
      <c r="CZ34" s="231">
        <v>0</v>
      </c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3"/>
      <c r="DS34" s="204">
        <v>0</v>
      </c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6"/>
      <c r="EL34" s="204">
        <v>0</v>
      </c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  <c r="FF34" s="205"/>
      <c r="FG34" s="205"/>
      <c r="FH34" s="205"/>
      <c r="FI34" s="205"/>
      <c r="FJ34" s="205"/>
      <c r="FK34" s="206"/>
    </row>
    <row r="35" spans="1:167" ht="24.75" customHeight="1" x14ac:dyDescent="0.2">
      <c r="A35" s="274" t="s">
        <v>34</v>
      </c>
      <c r="B35" s="275"/>
      <c r="C35" s="275"/>
      <c r="D35" s="275"/>
      <c r="E35" s="275"/>
      <c r="F35" s="275"/>
      <c r="G35" s="276"/>
      <c r="H35" s="27"/>
      <c r="I35" s="296" t="s">
        <v>78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7"/>
      <c r="AS35" s="231">
        <v>0</v>
      </c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3"/>
      <c r="BM35" s="231" t="s">
        <v>18</v>
      </c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3"/>
      <c r="CG35" s="231">
        <v>0</v>
      </c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3"/>
      <c r="CZ35" s="231">
        <v>0</v>
      </c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3"/>
      <c r="DS35" s="231">
        <v>0</v>
      </c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3"/>
      <c r="EL35" s="204">
        <f>EL36+EL39+EL41</f>
        <v>0</v>
      </c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205"/>
      <c r="EZ35" s="205"/>
      <c r="FA35" s="205"/>
      <c r="FB35" s="205"/>
      <c r="FC35" s="205"/>
      <c r="FD35" s="205"/>
      <c r="FE35" s="205"/>
      <c r="FF35" s="205"/>
      <c r="FG35" s="205"/>
      <c r="FH35" s="205"/>
      <c r="FI35" s="205"/>
      <c r="FJ35" s="205"/>
      <c r="FK35" s="206"/>
    </row>
    <row r="36" spans="1:167" ht="12" customHeight="1" x14ac:dyDescent="0.2">
      <c r="A36" s="238" t="s">
        <v>35</v>
      </c>
      <c r="B36" s="239"/>
      <c r="C36" s="239"/>
      <c r="D36" s="239"/>
      <c r="E36" s="239"/>
      <c r="F36" s="239"/>
      <c r="G36" s="240"/>
      <c r="H36" s="25"/>
      <c r="I36" s="267" t="s">
        <v>17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8"/>
      <c r="AS36" s="207" t="s">
        <v>18</v>
      </c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9"/>
      <c r="BM36" s="207" t="s">
        <v>18</v>
      </c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9"/>
      <c r="CG36" s="207">
        <v>0</v>
      </c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9"/>
      <c r="CZ36" s="207">
        <v>0</v>
      </c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9"/>
      <c r="DS36" s="207">
        <v>0</v>
      </c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>
        <v>0</v>
      </c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208"/>
      <c r="FG36" s="208"/>
      <c r="FH36" s="208"/>
      <c r="FI36" s="208"/>
      <c r="FJ36" s="208"/>
      <c r="FK36" s="209"/>
    </row>
    <row r="37" spans="1:167" ht="12.75" customHeight="1" x14ac:dyDescent="0.2">
      <c r="A37" s="280"/>
      <c r="B37" s="281"/>
      <c r="C37" s="281"/>
      <c r="D37" s="281"/>
      <c r="E37" s="281"/>
      <c r="F37" s="281"/>
      <c r="G37" s="282"/>
      <c r="H37" s="16"/>
      <c r="I37" s="288" t="s">
        <v>87</v>
      </c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9"/>
      <c r="AS37" s="213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5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5"/>
      <c r="CG37" s="213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5"/>
      <c r="CZ37" s="213"/>
      <c r="DA37" s="214"/>
      <c r="DB37" s="214"/>
      <c r="DC37" s="214"/>
      <c r="DD37" s="214"/>
      <c r="DE37" s="214"/>
      <c r="DF37" s="214"/>
      <c r="DG37" s="214"/>
      <c r="DH37" s="214"/>
      <c r="DI37" s="214"/>
      <c r="DJ37" s="214"/>
      <c r="DK37" s="214"/>
      <c r="DL37" s="214"/>
      <c r="DM37" s="214"/>
      <c r="DN37" s="214"/>
      <c r="DO37" s="214"/>
      <c r="DP37" s="214"/>
      <c r="DQ37" s="214"/>
      <c r="DR37" s="215"/>
      <c r="DS37" s="213"/>
      <c r="DT37" s="214"/>
      <c r="DU37" s="214"/>
      <c r="DV37" s="214"/>
      <c r="DW37" s="214"/>
      <c r="DX37" s="214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4"/>
      <c r="EW37" s="214"/>
      <c r="EX37" s="214"/>
      <c r="EY37" s="214"/>
      <c r="EZ37" s="214"/>
      <c r="FA37" s="214"/>
      <c r="FB37" s="214"/>
      <c r="FC37" s="214"/>
      <c r="FD37" s="214"/>
      <c r="FE37" s="214"/>
      <c r="FF37" s="214"/>
      <c r="FG37" s="214"/>
      <c r="FH37" s="214"/>
      <c r="FI37" s="214"/>
      <c r="FJ37" s="214"/>
      <c r="FK37" s="215"/>
    </row>
    <row r="38" spans="1:167" ht="12.75" customHeight="1" x14ac:dyDescent="0.2">
      <c r="A38" s="277"/>
      <c r="B38" s="278"/>
      <c r="C38" s="278"/>
      <c r="D38" s="278"/>
      <c r="E38" s="278"/>
      <c r="F38" s="278"/>
      <c r="G38" s="279"/>
      <c r="H38" s="17"/>
      <c r="I38" s="290" t="s">
        <v>86</v>
      </c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1"/>
      <c r="AS38" s="210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2"/>
      <c r="BM38" s="210"/>
      <c r="BN38" s="211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2"/>
      <c r="CG38" s="210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2"/>
      <c r="CZ38" s="210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2"/>
      <c r="DS38" s="210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2"/>
      <c r="EL38" s="210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2"/>
    </row>
    <row r="39" spans="1:167" ht="12.75" customHeight="1" x14ac:dyDescent="0.2">
      <c r="A39" s="238" t="s">
        <v>36</v>
      </c>
      <c r="B39" s="239"/>
      <c r="C39" s="239"/>
      <c r="D39" s="239"/>
      <c r="E39" s="239"/>
      <c r="F39" s="239"/>
      <c r="G39" s="240"/>
      <c r="H39" s="25"/>
      <c r="I39" s="267" t="s">
        <v>88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8"/>
      <c r="AS39" s="207" t="s">
        <v>18</v>
      </c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9"/>
      <c r="BM39" s="207" t="s">
        <v>18</v>
      </c>
      <c r="BN39" s="208"/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08"/>
      <c r="CC39" s="208"/>
      <c r="CD39" s="208"/>
      <c r="CE39" s="208"/>
      <c r="CF39" s="209"/>
      <c r="CG39" s="207">
        <v>0</v>
      </c>
      <c r="CH39" s="208"/>
      <c r="CI39" s="208"/>
      <c r="CJ39" s="208"/>
      <c r="CK39" s="208"/>
      <c r="CL39" s="208"/>
      <c r="CM39" s="208"/>
      <c r="CN39" s="208"/>
      <c r="CO39" s="208"/>
      <c r="CP39" s="208"/>
      <c r="CQ39" s="208"/>
      <c r="CR39" s="208"/>
      <c r="CS39" s="208"/>
      <c r="CT39" s="208"/>
      <c r="CU39" s="208"/>
      <c r="CV39" s="208"/>
      <c r="CW39" s="208"/>
      <c r="CX39" s="208"/>
      <c r="CY39" s="209"/>
      <c r="CZ39" s="207">
        <v>0</v>
      </c>
      <c r="DA39" s="208"/>
      <c r="DB39" s="208"/>
      <c r="DC39" s="208"/>
      <c r="DD39" s="208"/>
      <c r="DE39" s="208"/>
      <c r="DF39" s="208"/>
      <c r="DG39" s="208"/>
      <c r="DH39" s="208"/>
      <c r="DI39" s="208"/>
      <c r="DJ39" s="208"/>
      <c r="DK39" s="208"/>
      <c r="DL39" s="208"/>
      <c r="DM39" s="208"/>
      <c r="DN39" s="208"/>
      <c r="DO39" s="208"/>
      <c r="DP39" s="208"/>
      <c r="DQ39" s="208"/>
      <c r="DR39" s="209"/>
      <c r="DS39" s="207">
        <v>0</v>
      </c>
      <c r="DT39" s="208"/>
      <c r="DU39" s="208"/>
      <c r="DV39" s="208"/>
      <c r="DW39" s="208"/>
      <c r="DX39" s="208"/>
      <c r="DY39" s="208"/>
      <c r="DZ39" s="208"/>
      <c r="EA39" s="208"/>
      <c r="EB39" s="208"/>
      <c r="EC39" s="208"/>
      <c r="ED39" s="208"/>
      <c r="EE39" s="208"/>
      <c r="EF39" s="208"/>
      <c r="EG39" s="208"/>
      <c r="EH39" s="208"/>
      <c r="EI39" s="208"/>
      <c r="EJ39" s="208"/>
      <c r="EK39" s="209"/>
      <c r="EL39" s="207">
        <v>0</v>
      </c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208"/>
      <c r="FG39" s="208"/>
      <c r="FH39" s="208"/>
      <c r="FI39" s="208"/>
      <c r="FJ39" s="208"/>
      <c r="FK39" s="209"/>
    </row>
    <row r="40" spans="1:167" ht="12.75" customHeight="1" x14ac:dyDescent="0.2">
      <c r="A40" s="277"/>
      <c r="B40" s="278"/>
      <c r="C40" s="278"/>
      <c r="D40" s="278"/>
      <c r="E40" s="278"/>
      <c r="F40" s="278"/>
      <c r="G40" s="279"/>
      <c r="H40" s="17"/>
      <c r="I40" s="286" t="s">
        <v>89</v>
      </c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7"/>
      <c r="AS40" s="210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2"/>
      <c r="BM40" s="210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2"/>
      <c r="CG40" s="210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2"/>
      <c r="CZ40" s="210"/>
      <c r="DA40" s="211"/>
      <c r="DB40" s="211"/>
      <c r="DC40" s="211"/>
      <c r="DD40" s="211"/>
      <c r="DE40" s="211"/>
      <c r="DF40" s="211"/>
      <c r="DG40" s="211"/>
      <c r="DH40" s="211"/>
      <c r="DI40" s="211"/>
      <c r="DJ40" s="211"/>
      <c r="DK40" s="211"/>
      <c r="DL40" s="211"/>
      <c r="DM40" s="211"/>
      <c r="DN40" s="211"/>
      <c r="DO40" s="211"/>
      <c r="DP40" s="211"/>
      <c r="DQ40" s="211"/>
      <c r="DR40" s="212"/>
      <c r="DS40" s="210"/>
      <c r="DT40" s="211"/>
      <c r="DU40" s="211"/>
      <c r="DV40" s="211"/>
      <c r="DW40" s="211"/>
      <c r="DX40" s="211"/>
      <c r="DY40" s="211"/>
      <c r="DZ40" s="211"/>
      <c r="EA40" s="211"/>
      <c r="EB40" s="211"/>
      <c r="EC40" s="211"/>
      <c r="ED40" s="211"/>
      <c r="EE40" s="211"/>
      <c r="EF40" s="211"/>
      <c r="EG40" s="211"/>
      <c r="EH40" s="211"/>
      <c r="EI40" s="211"/>
      <c r="EJ40" s="211"/>
      <c r="EK40" s="212"/>
      <c r="EL40" s="210"/>
      <c r="EM40" s="211"/>
      <c r="EN40" s="211"/>
      <c r="EO40" s="211"/>
      <c r="EP40" s="211"/>
      <c r="EQ40" s="211"/>
      <c r="ER40" s="211"/>
      <c r="ES40" s="211"/>
      <c r="ET40" s="211"/>
      <c r="EU40" s="211"/>
      <c r="EV40" s="211"/>
      <c r="EW40" s="211"/>
      <c r="EX40" s="211"/>
      <c r="EY40" s="211"/>
      <c r="EZ40" s="211"/>
      <c r="FA40" s="211"/>
      <c r="FB40" s="211"/>
      <c r="FC40" s="211"/>
      <c r="FD40" s="211"/>
      <c r="FE40" s="211"/>
      <c r="FF40" s="211"/>
      <c r="FG40" s="211"/>
      <c r="FH40" s="211"/>
      <c r="FI40" s="211"/>
      <c r="FJ40" s="211"/>
      <c r="FK40" s="212"/>
    </row>
    <row r="41" spans="1:167" ht="12.75" customHeight="1" x14ac:dyDescent="0.2">
      <c r="A41" s="318" t="s">
        <v>37</v>
      </c>
      <c r="B41" s="319"/>
      <c r="C41" s="319"/>
      <c r="D41" s="319"/>
      <c r="E41" s="319"/>
      <c r="F41" s="319"/>
      <c r="G41" s="320"/>
      <c r="H41" s="27"/>
      <c r="I41" s="321" t="s">
        <v>81</v>
      </c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2"/>
      <c r="AS41" s="231" t="s">
        <v>18</v>
      </c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3"/>
      <c r="BM41" s="231" t="s">
        <v>18</v>
      </c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3"/>
      <c r="CG41" s="231">
        <v>0</v>
      </c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3"/>
      <c r="CZ41" s="231">
        <v>0</v>
      </c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3"/>
      <c r="DS41" s="204">
        <v>0</v>
      </c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6"/>
      <c r="EL41" s="204">
        <v>0</v>
      </c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6"/>
    </row>
    <row r="42" spans="1:167" ht="24.75" customHeight="1" x14ac:dyDescent="0.2">
      <c r="A42" s="274" t="s">
        <v>90</v>
      </c>
      <c r="B42" s="275"/>
      <c r="C42" s="275"/>
      <c r="D42" s="275"/>
      <c r="E42" s="275"/>
      <c r="F42" s="275"/>
      <c r="G42" s="276"/>
      <c r="H42" s="27"/>
      <c r="I42" s="292" t="s">
        <v>92</v>
      </c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3"/>
      <c r="AS42" s="204">
        <f>AS43+AS45+AS46</f>
        <v>57600</v>
      </c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6"/>
      <c r="BM42" s="204">
        <f>BM43+BM45</f>
        <v>154106</v>
      </c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6"/>
      <c r="CG42" s="204">
        <f>CG43+CG45+CG46</f>
        <v>14000</v>
      </c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6"/>
      <c r="CZ42" s="204">
        <f>CZ43+CZ45+CZ46</f>
        <v>0</v>
      </c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6"/>
      <c r="DS42" s="204">
        <f>DS43+DS45+DS46</f>
        <v>0</v>
      </c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6"/>
      <c r="EL42" s="204">
        <f>EL43+EL45+EL46</f>
        <v>0</v>
      </c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5"/>
      <c r="FF42" s="205"/>
      <c r="FG42" s="205"/>
      <c r="FH42" s="205"/>
      <c r="FI42" s="205"/>
      <c r="FJ42" s="205"/>
      <c r="FK42" s="206"/>
    </row>
    <row r="43" spans="1:167" ht="12" customHeight="1" x14ac:dyDescent="0.2">
      <c r="A43" s="238" t="s">
        <v>91</v>
      </c>
      <c r="B43" s="239"/>
      <c r="C43" s="239"/>
      <c r="D43" s="239"/>
      <c r="E43" s="239"/>
      <c r="F43" s="239"/>
      <c r="G43" s="240"/>
      <c r="H43" s="25"/>
      <c r="I43" s="267" t="s">
        <v>17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8"/>
      <c r="AS43" s="207">
        <v>57600</v>
      </c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9"/>
      <c r="BM43" s="207">
        <v>154106</v>
      </c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9"/>
      <c r="CG43" s="207">
        <v>14000</v>
      </c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9"/>
      <c r="CZ43" s="207">
        <v>0</v>
      </c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9"/>
      <c r="DS43" s="207">
        <v>0</v>
      </c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208"/>
      <c r="EH43" s="208"/>
      <c r="EI43" s="208"/>
      <c r="EJ43" s="208"/>
      <c r="EK43" s="209"/>
      <c r="EL43" s="207">
        <v>0</v>
      </c>
      <c r="EM43" s="208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208"/>
      <c r="FF43" s="208"/>
      <c r="FG43" s="208"/>
      <c r="FH43" s="208"/>
      <c r="FI43" s="208"/>
      <c r="FJ43" s="208"/>
      <c r="FK43" s="209"/>
    </row>
    <row r="44" spans="1:167" ht="12.75" customHeight="1" x14ac:dyDescent="0.2">
      <c r="A44" s="277"/>
      <c r="B44" s="278"/>
      <c r="C44" s="278"/>
      <c r="D44" s="278"/>
      <c r="E44" s="278"/>
      <c r="F44" s="278"/>
      <c r="G44" s="279"/>
      <c r="H44" s="17"/>
      <c r="I44" s="307" t="s">
        <v>76</v>
      </c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8"/>
      <c r="AS44" s="210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2"/>
      <c r="CG44" s="210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2"/>
      <c r="CZ44" s="210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2"/>
      <c r="DS44" s="210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  <c r="EL44" s="210"/>
      <c r="EM44" s="211"/>
      <c r="EN44" s="211"/>
      <c r="EO44" s="211"/>
      <c r="EP44" s="211"/>
      <c r="EQ44" s="211"/>
      <c r="ER44" s="211"/>
      <c r="ES44" s="211"/>
      <c r="ET44" s="211"/>
      <c r="EU44" s="211"/>
      <c r="EV44" s="211"/>
      <c r="EW44" s="211"/>
      <c r="EX44" s="211"/>
      <c r="EY44" s="211"/>
      <c r="EZ44" s="211"/>
      <c r="FA44" s="211"/>
      <c r="FB44" s="211"/>
      <c r="FC44" s="211"/>
      <c r="FD44" s="211"/>
      <c r="FE44" s="211"/>
      <c r="FF44" s="211"/>
      <c r="FG44" s="211"/>
      <c r="FH44" s="211"/>
      <c r="FI44" s="211"/>
      <c r="FJ44" s="211"/>
      <c r="FK44" s="212"/>
    </row>
    <row r="45" spans="1:167" ht="24.75" customHeight="1" x14ac:dyDescent="0.2">
      <c r="A45" s="274" t="s">
        <v>93</v>
      </c>
      <c r="B45" s="275"/>
      <c r="C45" s="275"/>
      <c r="D45" s="275"/>
      <c r="E45" s="275"/>
      <c r="F45" s="275"/>
      <c r="G45" s="276"/>
      <c r="H45" s="27"/>
      <c r="I45" s="296" t="s">
        <v>77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7"/>
      <c r="AS45" s="231">
        <v>0</v>
      </c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3"/>
      <c r="BM45" s="231">
        <v>0</v>
      </c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3"/>
      <c r="CG45" s="231">
        <v>0</v>
      </c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3"/>
      <c r="CZ45" s="231">
        <v>0</v>
      </c>
      <c r="DA45" s="232"/>
      <c r="DB45" s="232"/>
      <c r="DC45" s="232"/>
      <c r="DD45" s="232"/>
      <c r="DE45" s="232"/>
      <c r="DF45" s="232"/>
      <c r="DG45" s="232"/>
      <c r="DH45" s="232"/>
      <c r="DI45" s="232"/>
      <c r="DJ45" s="232"/>
      <c r="DK45" s="232"/>
      <c r="DL45" s="232"/>
      <c r="DM45" s="232"/>
      <c r="DN45" s="232"/>
      <c r="DO45" s="232"/>
      <c r="DP45" s="232"/>
      <c r="DQ45" s="232"/>
      <c r="DR45" s="233"/>
      <c r="DS45" s="204">
        <v>0</v>
      </c>
      <c r="DT45" s="205"/>
      <c r="DU45" s="205"/>
      <c r="DV45" s="205"/>
      <c r="DW45" s="205"/>
      <c r="DX45" s="205"/>
      <c r="DY45" s="205"/>
      <c r="DZ45" s="205"/>
      <c r="EA45" s="205"/>
      <c r="EB45" s="205"/>
      <c r="EC45" s="205"/>
      <c r="ED45" s="205"/>
      <c r="EE45" s="205"/>
      <c r="EF45" s="205"/>
      <c r="EG45" s="205"/>
      <c r="EH45" s="205"/>
      <c r="EI45" s="205"/>
      <c r="EJ45" s="205"/>
      <c r="EK45" s="206"/>
      <c r="EL45" s="204">
        <v>0</v>
      </c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205"/>
      <c r="FG45" s="205"/>
      <c r="FH45" s="205"/>
      <c r="FI45" s="205"/>
      <c r="FJ45" s="205"/>
      <c r="FK45" s="206"/>
    </row>
    <row r="46" spans="1:167" ht="24.75" customHeight="1" x14ac:dyDescent="0.2">
      <c r="A46" s="274" t="s">
        <v>94</v>
      </c>
      <c r="B46" s="275"/>
      <c r="C46" s="275"/>
      <c r="D46" s="275"/>
      <c r="E46" s="275"/>
      <c r="F46" s="275"/>
      <c r="G46" s="276"/>
      <c r="H46" s="27"/>
      <c r="I46" s="296" t="s">
        <v>78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7"/>
      <c r="AS46" s="231">
        <v>0</v>
      </c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3"/>
      <c r="BM46" s="231" t="s">
        <v>18</v>
      </c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3"/>
      <c r="CG46" s="231">
        <f>CG47+CG50+CG52</f>
        <v>0</v>
      </c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3"/>
      <c r="CZ46" s="231">
        <f>CZ47+CZ50+CZ52</f>
        <v>0</v>
      </c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3"/>
      <c r="DS46" s="231">
        <f>DS47+DS50+DS52</f>
        <v>0</v>
      </c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32"/>
      <c r="EG46" s="232"/>
      <c r="EH46" s="232"/>
      <c r="EI46" s="232"/>
      <c r="EJ46" s="232"/>
      <c r="EK46" s="233"/>
      <c r="EL46" s="204">
        <f>EL47+EL50+EL52</f>
        <v>0</v>
      </c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  <c r="FH46" s="205"/>
      <c r="FI46" s="205"/>
      <c r="FJ46" s="205"/>
      <c r="FK46" s="206"/>
    </row>
    <row r="47" spans="1:167" ht="12" customHeight="1" x14ac:dyDescent="0.2">
      <c r="A47" s="238" t="s">
        <v>95</v>
      </c>
      <c r="B47" s="239"/>
      <c r="C47" s="239"/>
      <c r="D47" s="239"/>
      <c r="E47" s="239"/>
      <c r="F47" s="239"/>
      <c r="G47" s="240"/>
      <c r="H47" s="25"/>
      <c r="I47" s="267" t="s">
        <v>17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8"/>
      <c r="AS47" s="207" t="s">
        <v>18</v>
      </c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9"/>
      <c r="BM47" s="207" t="s">
        <v>18</v>
      </c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9"/>
      <c r="CG47" s="207">
        <v>0</v>
      </c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>
        <v>0</v>
      </c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>
        <v>0</v>
      </c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>
        <v>0</v>
      </c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12.75" customHeight="1" x14ac:dyDescent="0.2">
      <c r="A48" s="280"/>
      <c r="B48" s="281"/>
      <c r="C48" s="281"/>
      <c r="D48" s="281"/>
      <c r="E48" s="281"/>
      <c r="F48" s="281"/>
      <c r="G48" s="282"/>
      <c r="H48" s="16"/>
      <c r="I48" s="288" t="s">
        <v>87</v>
      </c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9"/>
      <c r="AS48" s="213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5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5"/>
      <c r="CG48" s="213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5"/>
      <c r="CZ48" s="213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5"/>
      <c r="DS48" s="213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5"/>
      <c r="EL48" s="213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  <c r="FF48" s="214"/>
      <c r="FG48" s="214"/>
      <c r="FH48" s="214"/>
      <c r="FI48" s="214"/>
      <c r="FJ48" s="214"/>
      <c r="FK48" s="215"/>
    </row>
    <row r="49" spans="1:167" ht="12.75" customHeight="1" x14ac:dyDescent="0.2">
      <c r="A49" s="277"/>
      <c r="B49" s="278"/>
      <c r="C49" s="278"/>
      <c r="D49" s="278"/>
      <c r="E49" s="278"/>
      <c r="F49" s="278"/>
      <c r="G49" s="279"/>
      <c r="H49" s="17"/>
      <c r="I49" s="290" t="s">
        <v>86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1"/>
      <c r="AS49" s="210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2"/>
      <c r="BM49" s="210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211"/>
      <c r="BZ49" s="211"/>
      <c r="CA49" s="211"/>
      <c r="CB49" s="211"/>
      <c r="CC49" s="211"/>
      <c r="CD49" s="211"/>
      <c r="CE49" s="211"/>
      <c r="CF49" s="212"/>
      <c r="CG49" s="210"/>
      <c r="CH49" s="211"/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2"/>
      <c r="CZ49" s="210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1"/>
      <c r="DM49" s="211"/>
      <c r="DN49" s="211"/>
      <c r="DO49" s="211"/>
      <c r="DP49" s="211"/>
      <c r="DQ49" s="211"/>
      <c r="DR49" s="212"/>
      <c r="DS49" s="210"/>
      <c r="DT49" s="211"/>
      <c r="DU49" s="211"/>
      <c r="DV49" s="211"/>
      <c r="DW49" s="211"/>
      <c r="DX49" s="211"/>
      <c r="DY49" s="211"/>
      <c r="DZ49" s="211"/>
      <c r="EA49" s="211"/>
      <c r="EB49" s="211"/>
      <c r="EC49" s="211"/>
      <c r="ED49" s="211"/>
      <c r="EE49" s="211"/>
      <c r="EF49" s="211"/>
      <c r="EG49" s="211"/>
      <c r="EH49" s="211"/>
      <c r="EI49" s="211"/>
      <c r="EJ49" s="211"/>
      <c r="EK49" s="212"/>
      <c r="EL49" s="210"/>
      <c r="EM49" s="211"/>
      <c r="EN49" s="211"/>
      <c r="EO49" s="211"/>
      <c r="EP49" s="211"/>
      <c r="EQ49" s="211"/>
      <c r="ER49" s="211"/>
      <c r="ES49" s="211"/>
      <c r="ET49" s="211"/>
      <c r="EU49" s="211"/>
      <c r="EV49" s="211"/>
      <c r="EW49" s="211"/>
      <c r="EX49" s="211"/>
      <c r="EY49" s="211"/>
      <c r="EZ49" s="211"/>
      <c r="FA49" s="211"/>
      <c r="FB49" s="211"/>
      <c r="FC49" s="211"/>
      <c r="FD49" s="211"/>
      <c r="FE49" s="211"/>
      <c r="FF49" s="211"/>
      <c r="FG49" s="211"/>
      <c r="FH49" s="211"/>
      <c r="FI49" s="211"/>
      <c r="FJ49" s="211"/>
      <c r="FK49" s="212"/>
    </row>
    <row r="50" spans="1:167" ht="12.75" customHeight="1" x14ac:dyDescent="0.2">
      <c r="A50" s="238" t="s">
        <v>96</v>
      </c>
      <c r="B50" s="239"/>
      <c r="C50" s="239"/>
      <c r="D50" s="239"/>
      <c r="E50" s="239"/>
      <c r="F50" s="239"/>
      <c r="G50" s="240"/>
      <c r="H50" s="25"/>
      <c r="I50" s="267" t="s">
        <v>88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8"/>
      <c r="AS50" s="207" t="s">
        <v>18</v>
      </c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9"/>
      <c r="BM50" s="207" t="s">
        <v>18</v>
      </c>
      <c r="BN50" s="208"/>
      <c r="BO50" s="208"/>
      <c r="BP50" s="208"/>
      <c r="BQ50" s="208"/>
      <c r="BR50" s="208"/>
      <c r="BS50" s="208"/>
      <c r="BT50" s="208"/>
      <c r="BU50" s="208"/>
      <c r="BV50" s="208"/>
      <c r="BW50" s="208"/>
      <c r="BX50" s="208"/>
      <c r="BY50" s="208"/>
      <c r="BZ50" s="208"/>
      <c r="CA50" s="208"/>
      <c r="CB50" s="208"/>
      <c r="CC50" s="208"/>
      <c r="CD50" s="208"/>
      <c r="CE50" s="208"/>
      <c r="CF50" s="209"/>
      <c r="CG50" s="207">
        <v>0</v>
      </c>
      <c r="CH50" s="208"/>
      <c r="CI50" s="208"/>
      <c r="CJ50" s="208"/>
      <c r="CK50" s="208"/>
      <c r="CL50" s="208"/>
      <c r="CM50" s="208"/>
      <c r="CN50" s="208"/>
      <c r="CO50" s="208"/>
      <c r="CP50" s="208"/>
      <c r="CQ50" s="208"/>
      <c r="CR50" s="208"/>
      <c r="CS50" s="208"/>
      <c r="CT50" s="208"/>
      <c r="CU50" s="208"/>
      <c r="CV50" s="208"/>
      <c r="CW50" s="208"/>
      <c r="CX50" s="208"/>
      <c r="CY50" s="209"/>
      <c r="CZ50" s="207">
        <v>0</v>
      </c>
      <c r="DA50" s="208"/>
      <c r="DB50" s="208"/>
      <c r="DC50" s="208"/>
      <c r="DD50" s="208"/>
      <c r="DE50" s="208"/>
      <c r="DF50" s="208"/>
      <c r="DG50" s="208"/>
      <c r="DH50" s="208"/>
      <c r="DI50" s="208"/>
      <c r="DJ50" s="208"/>
      <c r="DK50" s="208"/>
      <c r="DL50" s="208"/>
      <c r="DM50" s="208"/>
      <c r="DN50" s="208"/>
      <c r="DO50" s="208"/>
      <c r="DP50" s="208"/>
      <c r="DQ50" s="208"/>
      <c r="DR50" s="209"/>
      <c r="DS50" s="207">
        <v>0</v>
      </c>
      <c r="DT50" s="208"/>
      <c r="DU50" s="208"/>
      <c r="DV50" s="208"/>
      <c r="DW50" s="208"/>
      <c r="DX50" s="208"/>
      <c r="DY50" s="208"/>
      <c r="DZ50" s="208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9"/>
      <c r="EL50" s="207">
        <v>0</v>
      </c>
      <c r="EM50" s="208"/>
      <c r="EN50" s="208"/>
      <c r="EO50" s="208"/>
      <c r="EP50" s="208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  <c r="FF50" s="208"/>
      <c r="FG50" s="208"/>
      <c r="FH50" s="208"/>
      <c r="FI50" s="208"/>
      <c r="FJ50" s="208"/>
      <c r="FK50" s="209"/>
    </row>
    <row r="51" spans="1:167" ht="12.75" customHeight="1" x14ac:dyDescent="0.2">
      <c r="A51" s="277"/>
      <c r="B51" s="278"/>
      <c r="C51" s="278"/>
      <c r="D51" s="278"/>
      <c r="E51" s="278"/>
      <c r="F51" s="278"/>
      <c r="G51" s="279"/>
      <c r="H51" s="17"/>
      <c r="I51" s="286" t="s">
        <v>89</v>
      </c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7"/>
      <c r="AS51" s="210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2"/>
      <c r="BM51" s="210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2"/>
      <c r="CG51" s="210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2"/>
      <c r="CZ51" s="210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  <c r="DR51" s="212"/>
      <c r="DS51" s="210"/>
      <c r="DT51" s="211"/>
      <c r="DU51" s="211"/>
      <c r="DV51" s="211"/>
      <c r="DW51" s="211"/>
      <c r="DX51" s="211"/>
      <c r="DY51" s="211"/>
      <c r="DZ51" s="211"/>
      <c r="EA51" s="211"/>
      <c r="EB51" s="211"/>
      <c r="EC51" s="211"/>
      <c r="ED51" s="211"/>
      <c r="EE51" s="211"/>
      <c r="EF51" s="211"/>
      <c r="EG51" s="211"/>
      <c r="EH51" s="211"/>
      <c r="EI51" s="211"/>
      <c r="EJ51" s="211"/>
      <c r="EK51" s="212"/>
      <c r="EL51" s="210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2"/>
    </row>
    <row r="52" spans="1:167" ht="12.75" customHeight="1" x14ac:dyDescent="0.2">
      <c r="A52" s="318" t="s">
        <v>97</v>
      </c>
      <c r="B52" s="319"/>
      <c r="C52" s="319"/>
      <c r="D52" s="319"/>
      <c r="E52" s="319"/>
      <c r="F52" s="319"/>
      <c r="G52" s="320"/>
      <c r="H52" s="27"/>
      <c r="I52" s="321" t="s">
        <v>81</v>
      </c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  <c r="AA52" s="321"/>
      <c r="AB52" s="321"/>
      <c r="AC52" s="321"/>
      <c r="AD52" s="3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  <c r="AQ52" s="321"/>
      <c r="AR52" s="322"/>
      <c r="AS52" s="231" t="s">
        <v>18</v>
      </c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3"/>
      <c r="BM52" s="231" t="s">
        <v>18</v>
      </c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3"/>
      <c r="CG52" s="231">
        <v>0</v>
      </c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3"/>
      <c r="CZ52" s="231">
        <v>0</v>
      </c>
      <c r="DA52" s="232"/>
      <c r="DB52" s="232"/>
      <c r="DC52" s="232"/>
      <c r="DD52" s="232"/>
      <c r="DE52" s="232"/>
      <c r="DF52" s="232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3"/>
      <c r="DS52" s="204">
        <v>0</v>
      </c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6"/>
      <c r="EL52" s="204">
        <v>0</v>
      </c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205"/>
      <c r="FG52" s="205"/>
      <c r="FH52" s="205"/>
      <c r="FI52" s="205"/>
      <c r="FJ52" s="205"/>
      <c r="FK52" s="206"/>
    </row>
    <row r="53" spans="1:167" ht="24.75" customHeight="1" x14ac:dyDescent="0.2">
      <c r="A53" s="274" t="s">
        <v>98</v>
      </c>
      <c r="B53" s="275"/>
      <c r="C53" s="275"/>
      <c r="D53" s="275"/>
      <c r="E53" s="275"/>
      <c r="F53" s="275"/>
      <c r="G53" s="276"/>
      <c r="H53" s="27"/>
      <c r="I53" s="292" t="s">
        <v>99</v>
      </c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3"/>
      <c r="AS53" s="204">
        <f>AS54+AS56+AS57</f>
        <v>1458100</v>
      </c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6"/>
      <c r="BM53" s="204">
        <f>BM54+BM56</f>
        <v>1444845.2</v>
      </c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6"/>
      <c r="CG53" s="204">
        <f>CG54+CG56+CG57</f>
        <v>513314.9</v>
      </c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  <c r="CW53" s="205"/>
      <c r="CX53" s="205"/>
      <c r="CY53" s="206"/>
      <c r="CZ53" s="204">
        <f>CZ54+CZ56+CZ57</f>
        <v>74606.8</v>
      </c>
      <c r="DA53" s="205"/>
      <c r="DB53" s="205"/>
      <c r="DC53" s="205"/>
      <c r="DD53" s="205"/>
      <c r="DE53" s="205"/>
      <c r="DF53" s="205"/>
      <c r="DG53" s="205"/>
      <c r="DH53" s="205"/>
      <c r="DI53" s="205"/>
      <c r="DJ53" s="205"/>
      <c r="DK53" s="205"/>
      <c r="DL53" s="205"/>
      <c r="DM53" s="205"/>
      <c r="DN53" s="205"/>
      <c r="DO53" s="205"/>
      <c r="DP53" s="205"/>
      <c r="DQ53" s="205"/>
      <c r="DR53" s="206"/>
      <c r="DS53" s="204">
        <f>DS54+DS56+DS57</f>
        <v>102190</v>
      </c>
      <c r="DT53" s="205"/>
      <c r="DU53" s="205"/>
      <c r="DV53" s="205"/>
      <c r="DW53" s="205"/>
      <c r="DX53" s="205"/>
      <c r="DY53" s="205"/>
      <c r="DZ53" s="205"/>
      <c r="EA53" s="205"/>
      <c r="EB53" s="205"/>
      <c r="EC53" s="205"/>
      <c r="ED53" s="205"/>
      <c r="EE53" s="205"/>
      <c r="EF53" s="205"/>
      <c r="EG53" s="205"/>
      <c r="EH53" s="205"/>
      <c r="EI53" s="205"/>
      <c r="EJ53" s="205"/>
      <c r="EK53" s="206"/>
      <c r="EL53" s="204">
        <f>EL54+EL56+EL57</f>
        <v>39457</v>
      </c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205"/>
      <c r="FG53" s="205"/>
      <c r="FH53" s="205"/>
      <c r="FI53" s="205"/>
      <c r="FJ53" s="205"/>
      <c r="FK53" s="206"/>
    </row>
    <row r="54" spans="1:167" ht="12" customHeight="1" x14ac:dyDescent="0.2">
      <c r="A54" s="238" t="s">
        <v>100</v>
      </c>
      <c r="B54" s="239"/>
      <c r="C54" s="239"/>
      <c r="D54" s="239"/>
      <c r="E54" s="239"/>
      <c r="F54" s="239"/>
      <c r="G54" s="240"/>
      <c r="H54" s="25"/>
      <c r="I54" s="294" t="s">
        <v>17</v>
      </c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5"/>
      <c r="AS54" s="207">
        <v>1458100</v>
      </c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9"/>
      <c r="BM54" s="207">
        <v>1444845.2</v>
      </c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9"/>
      <c r="CG54" s="207">
        <v>513314.9</v>
      </c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9"/>
      <c r="CZ54" s="207">
        <v>74606.8</v>
      </c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9"/>
      <c r="DS54" s="207">
        <v>102190</v>
      </c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9"/>
      <c r="EL54" s="207">
        <v>39457</v>
      </c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208"/>
      <c r="FD54" s="208"/>
      <c r="FE54" s="208"/>
      <c r="FF54" s="208"/>
      <c r="FG54" s="208"/>
      <c r="FH54" s="208"/>
      <c r="FI54" s="208"/>
      <c r="FJ54" s="208"/>
      <c r="FK54" s="209"/>
    </row>
    <row r="55" spans="1:167" ht="12.75" customHeight="1" x14ac:dyDescent="0.2">
      <c r="A55" s="277"/>
      <c r="B55" s="278"/>
      <c r="C55" s="278"/>
      <c r="D55" s="278"/>
      <c r="E55" s="278"/>
      <c r="F55" s="278"/>
      <c r="G55" s="279"/>
      <c r="H55" s="17"/>
      <c r="I55" s="286" t="s">
        <v>76</v>
      </c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6"/>
      <c r="AI55" s="286"/>
      <c r="AJ55" s="286"/>
      <c r="AK55" s="286"/>
      <c r="AL55" s="286"/>
      <c r="AM55" s="286"/>
      <c r="AN55" s="286"/>
      <c r="AO55" s="286"/>
      <c r="AP55" s="286"/>
      <c r="AQ55" s="286"/>
      <c r="AR55" s="287"/>
      <c r="AS55" s="210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  <c r="BI55" s="211"/>
      <c r="BJ55" s="211"/>
      <c r="BK55" s="211"/>
      <c r="BL55" s="212"/>
      <c r="BM55" s="210"/>
      <c r="BN55" s="211"/>
      <c r="BO55" s="211"/>
      <c r="BP55" s="211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2"/>
      <c r="CG55" s="210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2"/>
      <c r="CZ55" s="210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2"/>
      <c r="DS55" s="210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2"/>
      <c r="EL55" s="210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1"/>
      <c r="FD55" s="211"/>
      <c r="FE55" s="211"/>
      <c r="FF55" s="211"/>
      <c r="FG55" s="211"/>
      <c r="FH55" s="211"/>
      <c r="FI55" s="211"/>
      <c r="FJ55" s="211"/>
      <c r="FK55" s="212"/>
    </row>
    <row r="56" spans="1:167" ht="24.75" customHeight="1" x14ac:dyDescent="0.2">
      <c r="A56" s="274" t="s">
        <v>101</v>
      </c>
      <c r="B56" s="275"/>
      <c r="C56" s="275"/>
      <c r="D56" s="275"/>
      <c r="E56" s="275"/>
      <c r="F56" s="275"/>
      <c r="G56" s="276"/>
      <c r="H56" s="27"/>
      <c r="I56" s="296" t="s">
        <v>77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7"/>
      <c r="AS56" s="231">
        <v>0</v>
      </c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3"/>
      <c r="BM56" s="231">
        <v>0</v>
      </c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3"/>
      <c r="CG56" s="231">
        <v>0</v>
      </c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3"/>
      <c r="CZ56" s="231">
        <v>0</v>
      </c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3"/>
      <c r="DS56" s="204">
        <v>0</v>
      </c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6"/>
      <c r="EL56" s="204">
        <v>0</v>
      </c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7" spans="1:167" ht="24.75" customHeight="1" x14ac:dyDescent="0.2">
      <c r="A57" s="274" t="s">
        <v>102</v>
      </c>
      <c r="B57" s="275"/>
      <c r="C57" s="275"/>
      <c r="D57" s="275"/>
      <c r="E57" s="275"/>
      <c r="F57" s="275"/>
      <c r="G57" s="276"/>
      <c r="H57" s="27"/>
      <c r="I57" s="296" t="s">
        <v>78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7"/>
      <c r="AS57" s="231">
        <v>0</v>
      </c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3"/>
      <c r="BM57" s="231" t="s">
        <v>18</v>
      </c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3"/>
      <c r="CG57" s="231">
        <f>CG62+CG65+CG67</f>
        <v>0</v>
      </c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3"/>
      <c r="CZ57" s="231">
        <f>CZ62+CZ65+CZ67</f>
        <v>0</v>
      </c>
      <c r="DA57" s="232"/>
      <c r="DB57" s="232"/>
      <c r="DC57" s="232"/>
      <c r="DD57" s="232"/>
      <c r="DE57" s="232"/>
      <c r="DF57" s="232"/>
      <c r="DG57" s="232"/>
      <c r="DH57" s="232"/>
      <c r="DI57" s="232"/>
      <c r="DJ57" s="232"/>
      <c r="DK57" s="232"/>
      <c r="DL57" s="232"/>
      <c r="DM57" s="232"/>
      <c r="DN57" s="232"/>
      <c r="DO57" s="232"/>
      <c r="DP57" s="232"/>
      <c r="DQ57" s="232"/>
      <c r="DR57" s="233"/>
      <c r="DS57" s="204">
        <f>DS62+DS65+DS67</f>
        <v>0</v>
      </c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5"/>
      <c r="EI57" s="205"/>
      <c r="EJ57" s="205"/>
      <c r="EK57" s="206"/>
      <c r="EL57" s="204">
        <f>EL62+EL65+EL67</f>
        <v>0</v>
      </c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205"/>
      <c r="FG57" s="205"/>
      <c r="FH57" s="205"/>
      <c r="FI57" s="205"/>
      <c r="FJ57" s="205"/>
      <c r="FK57" s="206"/>
    </row>
    <row r="58" spans="1:167" s="49" customFormat="1" ht="39.75" customHeight="1" x14ac:dyDescent="0.2">
      <c r="A58" s="222"/>
      <c r="B58" s="223"/>
      <c r="C58" s="223"/>
      <c r="D58" s="223"/>
      <c r="E58" s="223"/>
      <c r="F58" s="223"/>
      <c r="G58" s="224"/>
      <c r="H58" s="222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309" t="s">
        <v>67</v>
      </c>
      <c r="AT58" s="310"/>
      <c r="AU58" s="310"/>
      <c r="AV58" s="310"/>
      <c r="AW58" s="310"/>
      <c r="AX58" s="310"/>
      <c r="AY58" s="310"/>
      <c r="AZ58" s="310"/>
      <c r="BA58" s="310"/>
      <c r="BB58" s="310"/>
      <c r="BC58" s="310"/>
      <c r="BD58" s="310"/>
      <c r="BE58" s="310"/>
      <c r="BF58" s="310"/>
      <c r="BG58" s="310"/>
      <c r="BH58" s="310"/>
      <c r="BI58" s="310"/>
      <c r="BJ58" s="310"/>
      <c r="BK58" s="310"/>
      <c r="BL58" s="311"/>
      <c r="BM58" s="309" t="s">
        <v>68</v>
      </c>
      <c r="BN58" s="310"/>
      <c r="BO58" s="310"/>
      <c r="BP58" s="310"/>
      <c r="BQ58" s="310"/>
      <c r="BR58" s="310"/>
      <c r="BS58" s="310"/>
      <c r="BT58" s="310"/>
      <c r="BU58" s="310"/>
      <c r="BV58" s="310"/>
      <c r="BW58" s="310"/>
      <c r="BX58" s="310"/>
      <c r="BY58" s="310"/>
      <c r="BZ58" s="310"/>
      <c r="CA58" s="310"/>
      <c r="CB58" s="310"/>
      <c r="CC58" s="310"/>
      <c r="CD58" s="310"/>
      <c r="CE58" s="310"/>
      <c r="CF58" s="311"/>
      <c r="CG58" s="298" t="s">
        <v>69</v>
      </c>
      <c r="CH58" s="299"/>
      <c r="CI58" s="299"/>
      <c r="CJ58" s="299"/>
      <c r="CK58" s="299"/>
      <c r="CL58" s="299"/>
      <c r="CM58" s="299"/>
      <c r="CN58" s="299"/>
      <c r="CO58" s="299"/>
      <c r="CP58" s="299"/>
      <c r="CQ58" s="299"/>
      <c r="CR58" s="299"/>
      <c r="CS58" s="299"/>
      <c r="CT58" s="299"/>
      <c r="CU58" s="299"/>
      <c r="CV58" s="299"/>
      <c r="CW58" s="299"/>
      <c r="CX58" s="299"/>
      <c r="CY58" s="299"/>
      <c r="CZ58" s="299"/>
      <c r="DA58" s="299"/>
      <c r="DB58" s="299"/>
      <c r="DC58" s="299"/>
      <c r="DD58" s="299"/>
      <c r="DE58" s="299"/>
      <c r="DF58" s="299"/>
      <c r="DG58" s="299"/>
      <c r="DH58" s="299"/>
      <c r="DI58" s="299"/>
      <c r="DJ58" s="299"/>
      <c r="DK58" s="299"/>
      <c r="DL58" s="299"/>
      <c r="DM58" s="299"/>
      <c r="DN58" s="299"/>
      <c r="DO58" s="299"/>
      <c r="DP58" s="299"/>
      <c r="DQ58" s="299"/>
      <c r="DR58" s="300"/>
      <c r="DS58" s="309" t="s">
        <v>72</v>
      </c>
      <c r="DT58" s="310"/>
      <c r="DU58" s="310"/>
      <c r="DV58" s="310"/>
      <c r="DW58" s="310"/>
      <c r="DX58" s="310"/>
      <c r="DY58" s="310"/>
      <c r="DZ58" s="310"/>
      <c r="EA58" s="310"/>
      <c r="EB58" s="310"/>
      <c r="EC58" s="310"/>
      <c r="ED58" s="310"/>
      <c r="EE58" s="310"/>
      <c r="EF58" s="310"/>
      <c r="EG58" s="310"/>
      <c r="EH58" s="310"/>
      <c r="EI58" s="310"/>
      <c r="EJ58" s="310"/>
      <c r="EK58" s="310"/>
      <c r="EL58" s="310"/>
      <c r="EM58" s="310"/>
      <c r="EN58" s="310"/>
      <c r="EO58" s="310"/>
      <c r="EP58" s="310"/>
      <c r="EQ58" s="310"/>
      <c r="ER58" s="310"/>
      <c r="ES58" s="310"/>
      <c r="ET58" s="310"/>
      <c r="EU58" s="310"/>
      <c r="EV58" s="310"/>
      <c r="EW58" s="310"/>
      <c r="EX58" s="310"/>
      <c r="EY58" s="310"/>
      <c r="EZ58" s="310"/>
      <c r="FA58" s="310"/>
      <c r="FB58" s="310"/>
      <c r="FC58" s="310"/>
      <c r="FD58" s="310"/>
      <c r="FE58" s="310"/>
      <c r="FF58" s="310"/>
      <c r="FG58" s="310"/>
      <c r="FH58" s="310"/>
      <c r="FI58" s="310"/>
      <c r="FJ58" s="310"/>
      <c r="FK58" s="311"/>
    </row>
    <row r="59" spans="1:167" s="49" customFormat="1" ht="12.75" customHeight="1" x14ac:dyDescent="0.2">
      <c r="A59" s="283"/>
      <c r="B59" s="284"/>
      <c r="C59" s="284"/>
      <c r="D59" s="284"/>
      <c r="E59" s="284"/>
      <c r="F59" s="284"/>
      <c r="G59" s="285"/>
      <c r="H59" s="283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5"/>
      <c r="AS59" s="312"/>
      <c r="AT59" s="313"/>
      <c r="AU59" s="313"/>
      <c r="AV59" s="313"/>
      <c r="AW59" s="313"/>
      <c r="AX59" s="313"/>
      <c r="AY59" s="313"/>
      <c r="AZ59" s="313"/>
      <c r="BA59" s="313"/>
      <c r="BB59" s="313"/>
      <c r="BC59" s="313"/>
      <c r="BD59" s="313"/>
      <c r="BE59" s="313"/>
      <c r="BF59" s="313"/>
      <c r="BG59" s="313"/>
      <c r="BH59" s="313"/>
      <c r="BI59" s="313"/>
      <c r="BJ59" s="313"/>
      <c r="BK59" s="313"/>
      <c r="BL59" s="314"/>
      <c r="BM59" s="312"/>
      <c r="BN59" s="313"/>
      <c r="BO59" s="313"/>
      <c r="BP59" s="313"/>
      <c r="BQ59" s="313"/>
      <c r="BR59" s="313"/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3"/>
      <c r="CD59" s="313"/>
      <c r="CE59" s="313"/>
      <c r="CF59" s="314"/>
      <c r="CG59" s="301" t="s">
        <v>70</v>
      </c>
      <c r="CH59" s="302"/>
      <c r="CI59" s="302"/>
      <c r="CJ59" s="302"/>
      <c r="CK59" s="302"/>
      <c r="CL59" s="302"/>
      <c r="CM59" s="302"/>
      <c r="CN59" s="302"/>
      <c r="CO59" s="302"/>
      <c r="CP59" s="302"/>
      <c r="CQ59" s="302"/>
      <c r="CR59" s="302"/>
      <c r="CS59" s="302"/>
      <c r="CT59" s="302"/>
      <c r="CU59" s="302"/>
      <c r="CV59" s="302"/>
      <c r="CW59" s="302"/>
      <c r="CX59" s="302"/>
      <c r="CY59" s="303"/>
      <c r="CZ59" s="301" t="s">
        <v>71</v>
      </c>
      <c r="DA59" s="302"/>
      <c r="DB59" s="302"/>
      <c r="DC59" s="302"/>
      <c r="DD59" s="302"/>
      <c r="DE59" s="302"/>
      <c r="DF59" s="302"/>
      <c r="DG59" s="302"/>
      <c r="DH59" s="302"/>
      <c r="DI59" s="302"/>
      <c r="DJ59" s="302"/>
      <c r="DK59" s="302"/>
      <c r="DL59" s="302"/>
      <c r="DM59" s="302"/>
      <c r="DN59" s="302"/>
      <c r="DO59" s="302"/>
      <c r="DP59" s="302"/>
      <c r="DQ59" s="302"/>
      <c r="DR59" s="303"/>
      <c r="DS59" s="315"/>
      <c r="DT59" s="316"/>
      <c r="DU59" s="316"/>
      <c r="DV59" s="316"/>
      <c r="DW59" s="316"/>
      <c r="DX59" s="316"/>
      <c r="DY59" s="316"/>
      <c r="DZ59" s="316"/>
      <c r="EA59" s="316"/>
      <c r="EB59" s="316"/>
      <c r="EC59" s="316"/>
      <c r="ED59" s="316"/>
      <c r="EE59" s="316"/>
      <c r="EF59" s="316"/>
      <c r="EG59" s="316"/>
      <c r="EH59" s="316"/>
      <c r="EI59" s="316"/>
      <c r="EJ59" s="316"/>
      <c r="EK59" s="316"/>
      <c r="EL59" s="316"/>
      <c r="EM59" s="316"/>
      <c r="EN59" s="316"/>
      <c r="EO59" s="316"/>
      <c r="EP59" s="316"/>
      <c r="EQ59" s="316"/>
      <c r="ER59" s="316"/>
      <c r="ES59" s="316"/>
      <c r="ET59" s="316"/>
      <c r="EU59" s="316"/>
      <c r="EV59" s="316"/>
      <c r="EW59" s="316"/>
      <c r="EX59" s="316"/>
      <c r="EY59" s="316"/>
      <c r="EZ59" s="316"/>
      <c r="FA59" s="316"/>
      <c r="FB59" s="316"/>
      <c r="FC59" s="316"/>
      <c r="FD59" s="316"/>
      <c r="FE59" s="316"/>
      <c r="FF59" s="316"/>
      <c r="FG59" s="316"/>
      <c r="FH59" s="316"/>
      <c r="FI59" s="316"/>
      <c r="FJ59" s="316"/>
      <c r="FK59" s="317"/>
    </row>
    <row r="60" spans="1:167" s="49" customFormat="1" ht="53.25" customHeight="1" x14ac:dyDescent="0.2">
      <c r="A60" s="225"/>
      <c r="B60" s="226"/>
      <c r="C60" s="226"/>
      <c r="D60" s="226"/>
      <c r="E60" s="226"/>
      <c r="F60" s="226"/>
      <c r="G60" s="227"/>
      <c r="H60" s="225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7"/>
      <c r="AS60" s="315"/>
      <c r="AT60" s="316"/>
      <c r="AU60" s="316"/>
      <c r="AV60" s="316"/>
      <c r="AW60" s="316"/>
      <c r="AX60" s="316"/>
      <c r="AY60" s="316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7"/>
      <c r="BM60" s="315"/>
      <c r="BN60" s="316"/>
      <c r="BO60" s="316"/>
      <c r="BP60" s="316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7"/>
      <c r="CG60" s="304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6"/>
      <c r="CZ60" s="304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6"/>
      <c r="DS60" s="228" t="s">
        <v>70</v>
      </c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29"/>
      <c r="EI60" s="229"/>
      <c r="EJ60" s="229"/>
      <c r="EK60" s="230"/>
      <c r="EL60" s="228" t="s">
        <v>30</v>
      </c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29"/>
      <c r="FF60" s="229"/>
      <c r="FG60" s="229"/>
      <c r="FH60" s="229"/>
      <c r="FI60" s="229"/>
      <c r="FJ60" s="229"/>
      <c r="FK60" s="230"/>
    </row>
    <row r="61" spans="1:167" s="51" customFormat="1" x14ac:dyDescent="0.2">
      <c r="A61" s="235">
        <v>1</v>
      </c>
      <c r="B61" s="236"/>
      <c r="C61" s="236"/>
      <c r="D61" s="236"/>
      <c r="E61" s="236"/>
      <c r="F61" s="236"/>
      <c r="G61" s="237"/>
      <c r="H61" s="235">
        <v>2</v>
      </c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7"/>
      <c r="AS61" s="219">
        <v>3</v>
      </c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1"/>
      <c r="BM61" s="219">
        <v>4</v>
      </c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1"/>
      <c r="CG61" s="219">
        <v>5</v>
      </c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1"/>
      <c r="CZ61" s="219">
        <v>6</v>
      </c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1"/>
      <c r="DS61" s="219">
        <v>7</v>
      </c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1"/>
      <c r="EL61" s="219">
        <v>8</v>
      </c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1"/>
    </row>
    <row r="62" spans="1:167" ht="12" customHeight="1" x14ac:dyDescent="0.2">
      <c r="A62" s="238" t="s">
        <v>103</v>
      </c>
      <c r="B62" s="239"/>
      <c r="C62" s="239"/>
      <c r="D62" s="239"/>
      <c r="E62" s="239"/>
      <c r="F62" s="239"/>
      <c r="G62" s="240"/>
      <c r="H62" s="25"/>
      <c r="I62" s="267" t="s">
        <v>17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8"/>
      <c r="AS62" s="207" t="s">
        <v>18</v>
      </c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9"/>
      <c r="BM62" s="207" t="s">
        <v>18</v>
      </c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9"/>
      <c r="CG62" s="207">
        <v>0</v>
      </c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9"/>
      <c r="CZ62" s="207">
        <v>0</v>
      </c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9"/>
      <c r="DS62" s="207">
        <v>0</v>
      </c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9"/>
      <c r="EL62" s="207">
        <v>0</v>
      </c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  <c r="FF62" s="208"/>
      <c r="FG62" s="208"/>
      <c r="FH62" s="208"/>
      <c r="FI62" s="208"/>
      <c r="FJ62" s="208"/>
      <c r="FK62" s="209"/>
    </row>
    <row r="63" spans="1:167" ht="12.75" customHeight="1" x14ac:dyDescent="0.2">
      <c r="A63" s="280"/>
      <c r="B63" s="281"/>
      <c r="C63" s="281"/>
      <c r="D63" s="281"/>
      <c r="E63" s="281"/>
      <c r="F63" s="281"/>
      <c r="G63" s="282"/>
      <c r="H63" s="16"/>
      <c r="I63" s="288" t="s">
        <v>87</v>
      </c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9"/>
      <c r="AS63" s="213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  <c r="BI63" s="214"/>
      <c r="BJ63" s="214"/>
      <c r="BK63" s="214"/>
      <c r="BL63" s="215"/>
      <c r="BM63" s="213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5"/>
      <c r="CG63" s="213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14"/>
      <c r="CY63" s="215"/>
      <c r="CZ63" s="213"/>
      <c r="DA63" s="214"/>
      <c r="DB63" s="214"/>
      <c r="DC63" s="214"/>
      <c r="DD63" s="214"/>
      <c r="DE63" s="214"/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5"/>
      <c r="DS63" s="213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5"/>
      <c r="EL63" s="213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4"/>
      <c r="FF63" s="214"/>
      <c r="FG63" s="214"/>
      <c r="FH63" s="214"/>
      <c r="FI63" s="214"/>
      <c r="FJ63" s="214"/>
      <c r="FK63" s="215"/>
    </row>
    <row r="64" spans="1:167" ht="12.75" customHeight="1" x14ac:dyDescent="0.2">
      <c r="A64" s="277"/>
      <c r="B64" s="278"/>
      <c r="C64" s="278"/>
      <c r="D64" s="278"/>
      <c r="E64" s="278"/>
      <c r="F64" s="278"/>
      <c r="G64" s="279"/>
      <c r="H64" s="17"/>
      <c r="I64" s="290" t="s">
        <v>86</v>
      </c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1"/>
      <c r="AS64" s="210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2"/>
      <c r="BM64" s="210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2"/>
      <c r="CG64" s="210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2"/>
      <c r="CZ64" s="210"/>
      <c r="DA64" s="211"/>
      <c r="DB64" s="211"/>
      <c r="DC64" s="211"/>
      <c r="DD64" s="211"/>
      <c r="DE64" s="211"/>
      <c r="DF64" s="211"/>
      <c r="DG64" s="211"/>
      <c r="DH64" s="211"/>
      <c r="DI64" s="211"/>
      <c r="DJ64" s="211"/>
      <c r="DK64" s="211"/>
      <c r="DL64" s="211"/>
      <c r="DM64" s="211"/>
      <c r="DN64" s="211"/>
      <c r="DO64" s="211"/>
      <c r="DP64" s="211"/>
      <c r="DQ64" s="211"/>
      <c r="DR64" s="212"/>
      <c r="DS64" s="210"/>
      <c r="DT64" s="211"/>
      <c r="DU64" s="211"/>
      <c r="DV64" s="211"/>
      <c r="DW64" s="211"/>
      <c r="DX64" s="211"/>
      <c r="DY64" s="211"/>
      <c r="DZ64" s="211"/>
      <c r="EA64" s="211"/>
      <c r="EB64" s="211"/>
      <c r="EC64" s="211"/>
      <c r="ED64" s="211"/>
      <c r="EE64" s="211"/>
      <c r="EF64" s="211"/>
      <c r="EG64" s="211"/>
      <c r="EH64" s="211"/>
      <c r="EI64" s="211"/>
      <c r="EJ64" s="211"/>
      <c r="EK64" s="212"/>
      <c r="EL64" s="210"/>
      <c r="EM64" s="211"/>
      <c r="EN64" s="211"/>
      <c r="EO64" s="211"/>
      <c r="EP64" s="211"/>
      <c r="EQ64" s="211"/>
      <c r="ER64" s="211"/>
      <c r="ES64" s="211"/>
      <c r="ET64" s="211"/>
      <c r="EU64" s="211"/>
      <c r="EV64" s="211"/>
      <c r="EW64" s="211"/>
      <c r="EX64" s="211"/>
      <c r="EY64" s="211"/>
      <c r="EZ64" s="211"/>
      <c r="FA64" s="211"/>
      <c r="FB64" s="211"/>
      <c r="FC64" s="211"/>
      <c r="FD64" s="211"/>
      <c r="FE64" s="211"/>
      <c r="FF64" s="211"/>
      <c r="FG64" s="211"/>
      <c r="FH64" s="211"/>
      <c r="FI64" s="211"/>
      <c r="FJ64" s="211"/>
      <c r="FK64" s="212"/>
    </row>
    <row r="65" spans="1:167" ht="12.75" customHeight="1" x14ac:dyDescent="0.2">
      <c r="A65" s="238" t="s">
        <v>104</v>
      </c>
      <c r="B65" s="239"/>
      <c r="C65" s="239"/>
      <c r="D65" s="239"/>
      <c r="E65" s="239"/>
      <c r="F65" s="239"/>
      <c r="G65" s="240"/>
      <c r="H65" s="25"/>
      <c r="I65" s="267" t="s">
        <v>88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8"/>
      <c r="AS65" s="207" t="s">
        <v>18</v>
      </c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9"/>
      <c r="BM65" s="207" t="s">
        <v>18</v>
      </c>
      <c r="BN65" s="208"/>
      <c r="BO65" s="208"/>
      <c r="BP65" s="208"/>
      <c r="BQ65" s="208"/>
      <c r="BR65" s="208"/>
      <c r="BS65" s="208"/>
      <c r="BT65" s="208"/>
      <c r="BU65" s="208"/>
      <c r="BV65" s="208"/>
      <c r="BW65" s="208"/>
      <c r="BX65" s="208"/>
      <c r="BY65" s="208"/>
      <c r="BZ65" s="208"/>
      <c r="CA65" s="208"/>
      <c r="CB65" s="208"/>
      <c r="CC65" s="208"/>
      <c r="CD65" s="208"/>
      <c r="CE65" s="208"/>
      <c r="CF65" s="209"/>
      <c r="CG65" s="207">
        <v>0</v>
      </c>
      <c r="CH65" s="208"/>
      <c r="CI65" s="208"/>
      <c r="CJ65" s="208"/>
      <c r="CK65" s="208"/>
      <c r="CL65" s="208"/>
      <c r="CM65" s="208"/>
      <c r="CN65" s="208"/>
      <c r="CO65" s="208"/>
      <c r="CP65" s="208"/>
      <c r="CQ65" s="208"/>
      <c r="CR65" s="208"/>
      <c r="CS65" s="208"/>
      <c r="CT65" s="208"/>
      <c r="CU65" s="208"/>
      <c r="CV65" s="208"/>
      <c r="CW65" s="208"/>
      <c r="CX65" s="208"/>
      <c r="CY65" s="209"/>
      <c r="CZ65" s="207">
        <v>0</v>
      </c>
      <c r="DA65" s="208"/>
      <c r="DB65" s="208"/>
      <c r="DC65" s="208"/>
      <c r="DD65" s="208"/>
      <c r="DE65" s="208"/>
      <c r="DF65" s="208"/>
      <c r="DG65" s="208"/>
      <c r="DH65" s="208"/>
      <c r="DI65" s="208"/>
      <c r="DJ65" s="208"/>
      <c r="DK65" s="208"/>
      <c r="DL65" s="208"/>
      <c r="DM65" s="208"/>
      <c r="DN65" s="208"/>
      <c r="DO65" s="208"/>
      <c r="DP65" s="208"/>
      <c r="DQ65" s="208"/>
      <c r="DR65" s="209"/>
      <c r="DS65" s="207">
        <v>0</v>
      </c>
      <c r="DT65" s="208"/>
      <c r="DU65" s="208"/>
      <c r="DV65" s="208"/>
      <c r="DW65" s="208"/>
      <c r="DX65" s="208"/>
      <c r="DY65" s="208"/>
      <c r="DZ65" s="208"/>
      <c r="EA65" s="208"/>
      <c r="EB65" s="208"/>
      <c r="EC65" s="208"/>
      <c r="ED65" s="208"/>
      <c r="EE65" s="208"/>
      <c r="EF65" s="208"/>
      <c r="EG65" s="208"/>
      <c r="EH65" s="208"/>
      <c r="EI65" s="208"/>
      <c r="EJ65" s="208"/>
      <c r="EK65" s="209"/>
      <c r="EL65" s="207">
        <v>0</v>
      </c>
      <c r="EM65" s="208"/>
      <c r="EN65" s="208"/>
      <c r="EO65" s="208"/>
      <c r="EP65" s="208"/>
      <c r="EQ65" s="208"/>
      <c r="ER65" s="208"/>
      <c r="ES65" s="208"/>
      <c r="ET65" s="208"/>
      <c r="EU65" s="208"/>
      <c r="EV65" s="208"/>
      <c r="EW65" s="208"/>
      <c r="EX65" s="208"/>
      <c r="EY65" s="208"/>
      <c r="EZ65" s="208"/>
      <c r="FA65" s="208"/>
      <c r="FB65" s="208"/>
      <c r="FC65" s="208"/>
      <c r="FD65" s="208"/>
      <c r="FE65" s="208"/>
      <c r="FF65" s="208"/>
      <c r="FG65" s="208"/>
      <c r="FH65" s="208"/>
      <c r="FI65" s="208"/>
      <c r="FJ65" s="208"/>
      <c r="FK65" s="209"/>
    </row>
    <row r="66" spans="1:167" ht="12.75" customHeight="1" x14ac:dyDescent="0.2">
      <c r="A66" s="277"/>
      <c r="B66" s="278"/>
      <c r="C66" s="278"/>
      <c r="D66" s="278"/>
      <c r="E66" s="278"/>
      <c r="F66" s="278"/>
      <c r="G66" s="279"/>
      <c r="H66" s="17"/>
      <c r="I66" s="286" t="s">
        <v>89</v>
      </c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7"/>
      <c r="AS66" s="210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2"/>
      <c r="BM66" s="210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2"/>
      <c r="CG66" s="210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2"/>
      <c r="CZ66" s="210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2"/>
      <c r="DS66" s="210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2"/>
      <c r="EL66" s="210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2"/>
    </row>
    <row r="67" spans="1:167" ht="12.75" customHeight="1" x14ac:dyDescent="0.2">
      <c r="A67" s="318" t="s">
        <v>105</v>
      </c>
      <c r="B67" s="319"/>
      <c r="C67" s="319"/>
      <c r="D67" s="319"/>
      <c r="E67" s="319"/>
      <c r="F67" s="319"/>
      <c r="G67" s="320"/>
      <c r="H67" s="27"/>
      <c r="I67" s="321" t="s">
        <v>81</v>
      </c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  <c r="AA67" s="321"/>
      <c r="AB67" s="321"/>
      <c r="AC67" s="321"/>
      <c r="AD67" s="321"/>
      <c r="AE67" s="321"/>
      <c r="AF67" s="321"/>
      <c r="AG67" s="321"/>
      <c r="AH67" s="321"/>
      <c r="AI67" s="321"/>
      <c r="AJ67" s="321"/>
      <c r="AK67" s="321"/>
      <c r="AL67" s="321"/>
      <c r="AM67" s="321"/>
      <c r="AN67" s="321"/>
      <c r="AO67" s="321"/>
      <c r="AP67" s="321"/>
      <c r="AQ67" s="321"/>
      <c r="AR67" s="322"/>
      <c r="AS67" s="231" t="s">
        <v>18</v>
      </c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3"/>
      <c r="BM67" s="231" t="s">
        <v>18</v>
      </c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3"/>
      <c r="CG67" s="231">
        <v>0</v>
      </c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3"/>
      <c r="CZ67" s="231">
        <v>0</v>
      </c>
      <c r="DA67" s="232"/>
      <c r="DB67" s="232"/>
      <c r="DC67" s="232"/>
      <c r="DD67" s="232"/>
      <c r="DE67" s="232"/>
      <c r="DF67" s="232"/>
      <c r="DG67" s="232"/>
      <c r="DH67" s="232"/>
      <c r="DI67" s="232"/>
      <c r="DJ67" s="232"/>
      <c r="DK67" s="232"/>
      <c r="DL67" s="232"/>
      <c r="DM67" s="232"/>
      <c r="DN67" s="232"/>
      <c r="DO67" s="232"/>
      <c r="DP67" s="232"/>
      <c r="DQ67" s="232"/>
      <c r="DR67" s="233"/>
      <c r="DS67" s="204">
        <v>0</v>
      </c>
      <c r="DT67" s="205"/>
      <c r="DU67" s="205"/>
      <c r="DV67" s="205"/>
      <c r="DW67" s="205"/>
      <c r="DX67" s="205"/>
      <c r="DY67" s="205"/>
      <c r="DZ67" s="205"/>
      <c r="EA67" s="205"/>
      <c r="EB67" s="205"/>
      <c r="EC67" s="205"/>
      <c r="ED67" s="205"/>
      <c r="EE67" s="205"/>
      <c r="EF67" s="205"/>
      <c r="EG67" s="205"/>
      <c r="EH67" s="205"/>
      <c r="EI67" s="205"/>
      <c r="EJ67" s="205"/>
      <c r="EK67" s="206"/>
      <c r="EL67" s="204">
        <v>0</v>
      </c>
      <c r="EM67" s="205"/>
      <c r="EN67" s="205"/>
      <c r="EO67" s="205"/>
      <c r="EP67" s="205"/>
      <c r="EQ67" s="205"/>
      <c r="ER67" s="205"/>
      <c r="ES67" s="205"/>
      <c r="ET67" s="205"/>
      <c r="EU67" s="205"/>
      <c r="EV67" s="205"/>
      <c r="EW67" s="205"/>
      <c r="EX67" s="205"/>
      <c r="EY67" s="205"/>
      <c r="EZ67" s="205"/>
      <c r="FA67" s="205"/>
      <c r="FB67" s="205"/>
      <c r="FC67" s="205"/>
      <c r="FD67" s="205"/>
      <c r="FE67" s="205"/>
      <c r="FF67" s="205"/>
      <c r="FG67" s="205"/>
      <c r="FH67" s="205"/>
      <c r="FI67" s="205"/>
      <c r="FJ67" s="205"/>
      <c r="FK67" s="206"/>
    </row>
    <row r="69" spans="1:167" s="48" customFormat="1" ht="31.5" customHeight="1" x14ac:dyDescent="0.25">
      <c r="A69" s="234" t="s">
        <v>106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  <c r="FD69" s="234"/>
      <c r="FE69" s="234"/>
      <c r="FF69" s="234"/>
      <c r="FG69" s="234"/>
      <c r="FH69" s="234"/>
      <c r="FI69" s="234"/>
      <c r="FJ69" s="234"/>
      <c r="FK69" s="234"/>
    </row>
    <row r="70" spans="1:167" s="48" customFormat="1" ht="18" customHeight="1" x14ac:dyDescent="0.25">
      <c r="A70" s="273" t="s">
        <v>19</v>
      </c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  <c r="CK70" s="273"/>
      <c r="CL70" s="273"/>
      <c r="CM70" s="273"/>
      <c r="CN70" s="273"/>
      <c r="CO70" s="273"/>
      <c r="CP70" s="273"/>
      <c r="CQ70" s="273"/>
      <c r="CR70" s="273"/>
      <c r="CS70" s="273"/>
      <c r="CT70" s="273"/>
      <c r="CU70" s="273"/>
      <c r="CV70" s="273"/>
      <c r="CW70" s="273"/>
      <c r="CX70" s="273"/>
      <c r="CY70" s="273"/>
      <c r="CZ70" s="273"/>
      <c r="DA70" s="273"/>
      <c r="DB70" s="273"/>
      <c r="DC70" s="273"/>
      <c r="DD70" s="273"/>
      <c r="DE70" s="273"/>
      <c r="DF70" s="273"/>
      <c r="DG70" s="273"/>
      <c r="DH70" s="273"/>
      <c r="DI70" s="273"/>
      <c r="DJ70" s="273"/>
      <c r="DK70" s="273"/>
      <c r="DL70" s="273"/>
      <c r="DM70" s="273"/>
      <c r="DN70" s="273"/>
      <c r="DO70" s="273"/>
      <c r="DP70" s="273"/>
      <c r="DQ70" s="273"/>
      <c r="DR70" s="273"/>
      <c r="DS70" s="273"/>
      <c r="DT70" s="273"/>
      <c r="DU70" s="273"/>
      <c r="DV70" s="273"/>
      <c r="DW70" s="273"/>
      <c r="DX70" s="273"/>
      <c r="DY70" s="273"/>
      <c r="DZ70" s="273"/>
      <c r="EA70" s="273"/>
      <c r="EB70" s="273"/>
      <c r="EC70" s="273"/>
      <c r="ED70" s="273"/>
      <c r="EE70" s="273"/>
      <c r="EF70" s="273"/>
      <c r="EG70" s="273"/>
      <c r="EH70" s="273"/>
      <c r="EI70" s="273"/>
      <c r="EJ70" s="273"/>
      <c r="EK70" s="273"/>
      <c r="EL70" s="273"/>
      <c r="EM70" s="273"/>
      <c r="EN70" s="273"/>
      <c r="EO70" s="273"/>
      <c r="EP70" s="273"/>
      <c r="EQ70" s="273"/>
      <c r="ER70" s="273"/>
      <c r="ES70" s="273"/>
      <c r="ET70" s="273"/>
      <c r="EU70" s="273"/>
      <c r="EV70" s="273"/>
      <c r="EW70" s="273"/>
      <c r="EX70" s="273"/>
      <c r="EY70" s="273"/>
      <c r="EZ70" s="273"/>
      <c r="FA70" s="273"/>
      <c r="FB70" s="273"/>
      <c r="FC70" s="273"/>
      <c r="FD70" s="273"/>
      <c r="FE70" s="273"/>
      <c r="FF70" s="273"/>
      <c r="FG70" s="273"/>
      <c r="FH70" s="273"/>
      <c r="FI70" s="273"/>
      <c r="FJ70" s="273"/>
      <c r="FK70" s="273"/>
    </row>
    <row r="71" spans="1:167" ht="14.25" customHeight="1" x14ac:dyDescent="0.2">
      <c r="FK71" s="26" t="s">
        <v>16</v>
      </c>
    </row>
    <row r="72" spans="1:167" s="49" customFormat="1" ht="27" customHeight="1" x14ac:dyDescent="0.2">
      <c r="A72" s="269" t="s">
        <v>38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 t="s">
        <v>39</v>
      </c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 t="s">
        <v>130</v>
      </c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 t="s">
        <v>107</v>
      </c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 t="s">
        <v>108</v>
      </c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</row>
    <row r="73" spans="1:167" s="49" customFormat="1" ht="66.75" customHeight="1" x14ac:dyDescent="0.2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 t="s">
        <v>109</v>
      </c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 t="s">
        <v>110</v>
      </c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</row>
    <row r="74" spans="1:167" s="51" customFormat="1" x14ac:dyDescent="0.2">
      <c r="A74" s="235">
        <v>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7"/>
      <c r="S74" s="235">
        <v>2</v>
      </c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  <c r="AR74" s="236"/>
      <c r="AS74" s="236"/>
      <c r="AT74" s="236"/>
      <c r="AU74" s="236"/>
      <c r="AV74" s="236"/>
      <c r="AW74" s="236"/>
      <c r="AX74" s="237"/>
      <c r="AY74" s="235">
        <v>3</v>
      </c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  <c r="BN74" s="236"/>
      <c r="BO74" s="236"/>
      <c r="BP74" s="236"/>
      <c r="BQ74" s="236"/>
      <c r="BR74" s="236"/>
      <c r="BS74" s="236"/>
      <c r="BT74" s="236"/>
      <c r="BU74" s="236"/>
      <c r="BV74" s="236"/>
      <c r="BW74" s="236"/>
      <c r="BX74" s="236"/>
      <c r="BY74" s="236"/>
      <c r="BZ74" s="236"/>
      <c r="CA74" s="236"/>
      <c r="CB74" s="236"/>
      <c r="CC74" s="236"/>
      <c r="CD74" s="236"/>
      <c r="CE74" s="236"/>
      <c r="CF74" s="236"/>
      <c r="CG74" s="236"/>
      <c r="CH74" s="236"/>
      <c r="CI74" s="236"/>
      <c r="CJ74" s="236"/>
      <c r="CK74" s="237"/>
      <c r="CL74" s="235">
        <v>4</v>
      </c>
      <c r="CM74" s="236"/>
      <c r="CN74" s="236"/>
      <c r="CO74" s="236"/>
      <c r="CP74" s="236"/>
      <c r="CQ74" s="236"/>
      <c r="CR74" s="236"/>
      <c r="CS74" s="236"/>
      <c r="CT74" s="236"/>
      <c r="CU74" s="236"/>
      <c r="CV74" s="236"/>
      <c r="CW74" s="236"/>
      <c r="CX74" s="236"/>
      <c r="CY74" s="236"/>
      <c r="CZ74" s="236"/>
      <c r="DA74" s="236"/>
      <c r="DB74" s="236"/>
      <c r="DC74" s="236"/>
      <c r="DD74" s="236"/>
      <c r="DE74" s="236"/>
      <c r="DF74" s="236"/>
      <c r="DG74" s="236"/>
      <c r="DH74" s="236"/>
      <c r="DI74" s="236"/>
      <c r="DJ74" s="237"/>
      <c r="DK74" s="235">
        <v>5</v>
      </c>
      <c r="DL74" s="236"/>
      <c r="DM74" s="236"/>
      <c r="DN74" s="236"/>
      <c r="DO74" s="236"/>
      <c r="DP74" s="236"/>
      <c r="DQ74" s="236"/>
      <c r="DR74" s="236"/>
      <c r="DS74" s="236"/>
      <c r="DT74" s="236"/>
      <c r="DU74" s="236"/>
      <c r="DV74" s="236"/>
      <c r="DW74" s="236"/>
      <c r="DX74" s="236"/>
      <c r="DY74" s="236"/>
      <c r="DZ74" s="236"/>
      <c r="EA74" s="236"/>
      <c r="EB74" s="236"/>
      <c r="EC74" s="236"/>
      <c r="ED74" s="236"/>
      <c r="EE74" s="236"/>
      <c r="EF74" s="236"/>
      <c r="EG74" s="236"/>
      <c r="EH74" s="236"/>
      <c r="EI74" s="237"/>
      <c r="EJ74" s="235">
        <v>6</v>
      </c>
      <c r="EK74" s="236"/>
      <c r="EL74" s="236"/>
      <c r="EM74" s="236"/>
      <c r="EN74" s="236"/>
      <c r="EO74" s="236"/>
      <c r="EP74" s="236"/>
      <c r="EQ74" s="236"/>
      <c r="ER74" s="236"/>
      <c r="ES74" s="236"/>
      <c r="ET74" s="236"/>
      <c r="EU74" s="236"/>
      <c r="EV74" s="236"/>
      <c r="EW74" s="236"/>
      <c r="EX74" s="236"/>
      <c r="EY74" s="236"/>
      <c r="EZ74" s="236"/>
      <c r="FA74" s="236"/>
      <c r="FB74" s="236"/>
      <c r="FC74" s="236"/>
      <c r="FD74" s="236"/>
      <c r="FE74" s="236"/>
      <c r="FF74" s="236"/>
      <c r="FG74" s="236"/>
      <c r="FH74" s="236"/>
      <c r="FI74" s="236"/>
      <c r="FJ74" s="236"/>
      <c r="FK74" s="237"/>
    </row>
    <row r="75" spans="1:167" ht="52.5" customHeight="1" x14ac:dyDescent="0.2">
      <c r="A75" s="274" t="s">
        <v>40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6"/>
      <c r="S75" s="68"/>
      <c r="T75" s="347" t="s">
        <v>111</v>
      </c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47"/>
      <c r="AX75" s="348"/>
      <c r="AY75" s="252"/>
      <c r="AZ75" s="253"/>
      <c r="BA75" s="253"/>
      <c r="BB75" s="253"/>
      <c r="BC75" s="253"/>
      <c r="BD75" s="253"/>
      <c r="BE75" s="253"/>
      <c r="BF75" s="253"/>
      <c r="BG75" s="253"/>
      <c r="BH75" s="253"/>
      <c r="BI75" s="253"/>
      <c r="BJ75" s="253"/>
      <c r="BK75" s="253"/>
      <c r="BL75" s="253"/>
      <c r="BM75" s="253"/>
      <c r="BN75" s="253"/>
      <c r="BO75" s="253"/>
      <c r="BP75" s="253"/>
      <c r="BQ75" s="253"/>
      <c r="BR75" s="253"/>
      <c r="BS75" s="253"/>
      <c r="BT75" s="253"/>
      <c r="BU75" s="253"/>
      <c r="BV75" s="253"/>
      <c r="BW75" s="253"/>
      <c r="BX75" s="253"/>
      <c r="BY75" s="253"/>
      <c r="BZ75" s="253"/>
      <c r="CA75" s="253"/>
      <c r="CB75" s="253"/>
      <c r="CC75" s="253"/>
      <c r="CD75" s="253"/>
      <c r="CE75" s="253"/>
      <c r="CF75" s="253"/>
      <c r="CG75" s="253"/>
      <c r="CH75" s="253"/>
      <c r="CI75" s="253"/>
      <c r="CJ75" s="253"/>
      <c r="CK75" s="254"/>
      <c r="CL75" s="252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4"/>
      <c r="DK75" s="252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4"/>
      <c r="EJ75" s="252"/>
      <c r="EK75" s="253"/>
      <c r="EL75" s="253"/>
      <c r="EM75" s="253"/>
      <c r="EN75" s="253"/>
      <c r="EO75" s="253"/>
      <c r="EP75" s="253"/>
      <c r="EQ75" s="253"/>
      <c r="ER75" s="253"/>
      <c r="ES75" s="253"/>
      <c r="ET75" s="253"/>
      <c r="EU75" s="253"/>
      <c r="EV75" s="253"/>
      <c r="EW75" s="253"/>
      <c r="EX75" s="253"/>
      <c r="EY75" s="253"/>
      <c r="EZ75" s="253"/>
      <c r="FA75" s="253"/>
      <c r="FB75" s="253"/>
      <c r="FC75" s="253"/>
      <c r="FD75" s="253"/>
      <c r="FE75" s="253"/>
      <c r="FF75" s="253"/>
      <c r="FG75" s="253"/>
      <c r="FH75" s="253"/>
      <c r="FI75" s="253"/>
      <c r="FJ75" s="253"/>
      <c r="FK75" s="254"/>
    </row>
    <row r="76" spans="1:167" ht="65.25" customHeight="1" x14ac:dyDescent="0.2">
      <c r="A76" s="238"/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40"/>
      <c r="S76" s="69"/>
      <c r="T76" s="241" t="s">
        <v>112</v>
      </c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2"/>
      <c r="AY76" s="243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5"/>
      <c r="CL76" s="243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5"/>
      <c r="DK76" s="255"/>
      <c r="DL76" s="256"/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/>
      <c r="ED76" s="256"/>
      <c r="EE76" s="256"/>
      <c r="EF76" s="256"/>
      <c r="EG76" s="256"/>
      <c r="EH76" s="256"/>
      <c r="EI76" s="257"/>
      <c r="EJ76" s="255"/>
      <c r="EK76" s="256"/>
      <c r="EL76" s="256"/>
      <c r="EM76" s="256"/>
      <c r="EN76" s="256"/>
      <c r="EO76" s="256"/>
      <c r="EP76" s="256"/>
      <c r="EQ76" s="256"/>
      <c r="ER76" s="256"/>
      <c r="ES76" s="256"/>
      <c r="ET76" s="256"/>
      <c r="EU76" s="256"/>
      <c r="EV76" s="256"/>
      <c r="EW76" s="256"/>
      <c r="EX76" s="256"/>
      <c r="EY76" s="256"/>
      <c r="EZ76" s="256"/>
      <c r="FA76" s="256"/>
      <c r="FB76" s="256"/>
      <c r="FC76" s="256"/>
      <c r="FD76" s="256"/>
      <c r="FE76" s="256"/>
      <c r="FF76" s="256"/>
      <c r="FG76" s="256"/>
      <c r="FH76" s="256"/>
      <c r="FI76" s="256"/>
      <c r="FJ76" s="256"/>
      <c r="FK76" s="257"/>
    </row>
    <row r="77" spans="1:167" x14ac:dyDescent="0.2">
      <c r="A77" s="246" t="s">
        <v>41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8"/>
      <c r="S77" s="16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  <c r="BM77" s="203"/>
      <c r="BN77" s="203"/>
      <c r="BO77" s="203"/>
      <c r="BP77" s="203"/>
      <c r="BQ77" s="203"/>
      <c r="BR77" s="203"/>
      <c r="BS77" s="203"/>
      <c r="BT77" s="203"/>
      <c r="BU77" s="203"/>
      <c r="BV77" s="203"/>
      <c r="BW77" s="203"/>
      <c r="BX77" s="203"/>
      <c r="BY77" s="203"/>
      <c r="BZ77" s="203"/>
      <c r="CA77" s="203"/>
      <c r="CB77" s="203"/>
      <c r="CC77" s="203"/>
      <c r="CD77" s="203"/>
      <c r="CE77" s="203"/>
      <c r="CF77" s="203"/>
      <c r="CG77" s="203"/>
      <c r="CH77" s="203"/>
      <c r="CI77" s="203"/>
      <c r="CJ77" s="203"/>
      <c r="CK77" s="203"/>
      <c r="CL77" s="203"/>
      <c r="CM77" s="203"/>
      <c r="CN77" s="203"/>
      <c r="CO77" s="203"/>
      <c r="CP77" s="203"/>
      <c r="CQ77" s="203"/>
      <c r="CR77" s="203"/>
      <c r="CS77" s="203"/>
      <c r="CT77" s="203"/>
      <c r="CU77" s="203"/>
      <c r="CV77" s="203"/>
      <c r="CW77" s="203"/>
      <c r="CX77" s="203"/>
      <c r="CY77" s="203"/>
      <c r="CZ77" s="203"/>
      <c r="DA77" s="203"/>
      <c r="DB77" s="203"/>
      <c r="DC77" s="203"/>
      <c r="DD77" s="203"/>
      <c r="DE77" s="203"/>
      <c r="DF77" s="203"/>
      <c r="DG77" s="203"/>
      <c r="DH77" s="203"/>
      <c r="DI77" s="203"/>
      <c r="DJ77" s="203"/>
      <c r="DK77" s="203"/>
      <c r="DL77" s="203"/>
      <c r="DM77" s="203"/>
      <c r="DN77" s="203"/>
      <c r="DO77" s="203"/>
      <c r="DP77" s="203"/>
      <c r="DQ77" s="203"/>
      <c r="DR77" s="203"/>
      <c r="DS77" s="203"/>
      <c r="DT77" s="203"/>
      <c r="DU77" s="203"/>
      <c r="DV77" s="203"/>
      <c r="DW77" s="203"/>
      <c r="DX77" s="203"/>
      <c r="DY77" s="203"/>
      <c r="DZ77" s="203"/>
      <c r="EA77" s="203"/>
      <c r="EB77" s="203"/>
      <c r="EC77" s="203"/>
      <c r="ED77" s="203"/>
      <c r="EE77" s="203"/>
      <c r="EF77" s="203"/>
      <c r="EG77" s="203"/>
      <c r="EH77" s="203"/>
      <c r="EI77" s="203"/>
      <c r="EJ77" s="203"/>
      <c r="EK77" s="203"/>
      <c r="EL77" s="203"/>
      <c r="EM77" s="203"/>
      <c r="EN77" s="203"/>
      <c r="EO77" s="203"/>
      <c r="EP77" s="203"/>
      <c r="EQ77" s="203"/>
      <c r="ER77" s="203"/>
      <c r="ES77" s="203"/>
      <c r="ET77" s="203"/>
      <c r="EU77" s="203"/>
      <c r="EV77" s="203"/>
      <c r="EW77" s="203"/>
      <c r="EX77" s="203"/>
      <c r="EY77" s="203"/>
      <c r="EZ77" s="203"/>
      <c r="FA77" s="203"/>
      <c r="FB77" s="203"/>
      <c r="FC77" s="203"/>
      <c r="FD77" s="203"/>
      <c r="FE77" s="203"/>
      <c r="FF77" s="203"/>
      <c r="FG77" s="203"/>
      <c r="FH77" s="203"/>
      <c r="FI77" s="203"/>
      <c r="FJ77" s="203"/>
      <c r="FK77" s="24"/>
    </row>
    <row r="78" spans="1:167" x14ac:dyDescent="0.2">
      <c r="A78" s="246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8"/>
      <c r="S78" s="16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3"/>
      <c r="CI78" s="203"/>
      <c r="CJ78" s="203"/>
      <c r="CK78" s="203"/>
      <c r="CL78" s="203"/>
      <c r="CM78" s="203"/>
      <c r="CN78" s="203"/>
      <c r="CO78" s="203"/>
      <c r="CP78" s="203"/>
      <c r="CQ78" s="203"/>
      <c r="CR78" s="203"/>
      <c r="CS78" s="203"/>
      <c r="CT78" s="203"/>
      <c r="CU78" s="203"/>
      <c r="CV78" s="203"/>
      <c r="CW78" s="203"/>
      <c r="CX78" s="203"/>
      <c r="CY78" s="203"/>
      <c r="CZ78" s="203"/>
      <c r="DA78" s="203"/>
      <c r="DB78" s="203"/>
      <c r="DC78" s="203"/>
      <c r="DD78" s="203"/>
      <c r="DE78" s="203"/>
      <c r="DF78" s="203"/>
      <c r="DG78" s="203"/>
      <c r="DH78" s="203"/>
      <c r="DI78" s="203"/>
      <c r="DJ78" s="203"/>
      <c r="DK78" s="203"/>
      <c r="DL78" s="203"/>
      <c r="DM78" s="203"/>
      <c r="DN78" s="203"/>
      <c r="DO78" s="203"/>
      <c r="DP78" s="203"/>
      <c r="DQ78" s="203"/>
      <c r="DR78" s="203"/>
      <c r="DS78" s="203"/>
      <c r="DT78" s="203"/>
      <c r="DU78" s="203"/>
      <c r="DV78" s="203"/>
      <c r="DW78" s="203"/>
      <c r="DX78" s="203"/>
      <c r="DY78" s="203"/>
      <c r="DZ78" s="203"/>
      <c r="EA78" s="203"/>
      <c r="EB78" s="203"/>
      <c r="EC78" s="203"/>
      <c r="ED78" s="203"/>
      <c r="EE78" s="203"/>
      <c r="EF78" s="203"/>
      <c r="EG78" s="203"/>
      <c r="EH78" s="203"/>
      <c r="EI78" s="203"/>
      <c r="EJ78" s="203"/>
      <c r="EK78" s="203"/>
      <c r="EL78" s="203"/>
      <c r="EM78" s="203"/>
      <c r="EN78" s="203"/>
      <c r="EO78" s="203"/>
      <c r="EP78" s="203"/>
      <c r="EQ78" s="203"/>
      <c r="ER78" s="203"/>
      <c r="ES78" s="203"/>
      <c r="ET78" s="203"/>
      <c r="EU78" s="203"/>
      <c r="EV78" s="203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24"/>
    </row>
    <row r="79" spans="1:167" ht="6" customHeight="1" x14ac:dyDescent="0.2">
      <c r="A79" s="249"/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1"/>
      <c r="S79" s="17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22"/>
    </row>
    <row r="80" spans="1:167" ht="3" customHeight="1" x14ac:dyDescent="0.2"/>
    <row r="81" spans="1:167" s="10" customFormat="1" ht="12" customHeight="1" x14ac:dyDescent="0.2">
      <c r="F81" s="10" t="s">
        <v>42</v>
      </c>
    </row>
    <row r="82" spans="1:167" s="10" customFormat="1" ht="12" customHeight="1" x14ac:dyDescent="0.2">
      <c r="F82" s="10" t="s">
        <v>113</v>
      </c>
    </row>
    <row r="84" spans="1:167" s="48" customFormat="1" ht="15.75" customHeight="1" x14ac:dyDescent="0.25">
      <c r="A84" s="234" t="s">
        <v>114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234"/>
      <c r="BT84" s="234"/>
      <c r="BU84" s="234"/>
      <c r="BV84" s="234"/>
      <c r="BW84" s="234"/>
      <c r="BX84" s="234"/>
      <c r="BY84" s="234"/>
      <c r="BZ84" s="234"/>
      <c r="CA84" s="234"/>
      <c r="CB84" s="234"/>
      <c r="CC84" s="234"/>
      <c r="CD84" s="234"/>
      <c r="CE84" s="234"/>
      <c r="CF84" s="234"/>
      <c r="CG84" s="234"/>
      <c r="CH84" s="234"/>
      <c r="CI84" s="234"/>
      <c r="CJ84" s="234"/>
      <c r="CK84" s="234"/>
      <c r="CL84" s="234"/>
      <c r="CM84" s="234"/>
      <c r="CN84" s="234"/>
      <c r="CO84" s="234"/>
      <c r="CP84" s="234"/>
      <c r="CQ84" s="234"/>
      <c r="CR84" s="234"/>
      <c r="CS84" s="234"/>
      <c r="CT84" s="234"/>
      <c r="CU84" s="234"/>
      <c r="CV84" s="234"/>
      <c r="CW84" s="234"/>
      <c r="CX84" s="234"/>
      <c r="CY84" s="234"/>
      <c r="CZ84" s="234"/>
      <c r="DA84" s="234"/>
      <c r="DB84" s="234"/>
      <c r="DC84" s="234"/>
      <c r="DD84" s="234"/>
      <c r="DE84" s="234"/>
      <c r="DF84" s="234"/>
      <c r="DG84" s="234"/>
      <c r="DH84" s="234"/>
      <c r="DI84" s="234"/>
      <c r="DJ84" s="234"/>
      <c r="DK84" s="234"/>
      <c r="DL84" s="234"/>
      <c r="DM84" s="234"/>
      <c r="DN84" s="234"/>
      <c r="DO84" s="234"/>
      <c r="DP84" s="234"/>
      <c r="DQ84" s="234"/>
      <c r="DR84" s="234"/>
      <c r="DS84" s="234"/>
      <c r="DT84" s="234"/>
      <c r="DU84" s="234"/>
      <c r="DV84" s="234"/>
      <c r="DW84" s="234"/>
      <c r="DX84" s="234"/>
      <c r="DY84" s="234"/>
      <c r="DZ84" s="234"/>
      <c r="EA84" s="234"/>
      <c r="EB84" s="234"/>
      <c r="EC84" s="234"/>
      <c r="ED84" s="234"/>
      <c r="EE84" s="234"/>
      <c r="EF84" s="234"/>
      <c r="EG84" s="234"/>
      <c r="EH84" s="234"/>
      <c r="EI84" s="234"/>
      <c r="EJ84" s="234"/>
      <c r="EK84" s="234"/>
      <c r="EL84" s="234"/>
      <c r="EM84" s="234"/>
      <c r="EN84" s="234"/>
      <c r="EO84" s="234"/>
      <c r="EP84" s="234"/>
      <c r="EQ84" s="234"/>
      <c r="ER84" s="234"/>
      <c r="ES84" s="234"/>
      <c r="ET84" s="234"/>
      <c r="EU84" s="234"/>
      <c r="EV84" s="234"/>
      <c r="EW84" s="234"/>
      <c r="EX84" s="234"/>
      <c r="EY84" s="234"/>
      <c r="EZ84" s="234"/>
      <c r="FA84" s="234"/>
      <c r="FB84" s="234"/>
      <c r="FC84" s="234"/>
      <c r="FD84" s="234"/>
      <c r="FE84" s="234"/>
      <c r="FF84" s="234"/>
      <c r="FG84" s="234"/>
      <c r="FH84" s="234"/>
      <c r="FI84" s="234"/>
      <c r="FJ84" s="234"/>
      <c r="FK84" s="234"/>
    </row>
    <row r="85" spans="1:167" s="48" customFormat="1" ht="15.75" x14ac:dyDescent="0.25">
      <c r="A85" s="273" t="s">
        <v>115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273"/>
      <c r="AQ85" s="273"/>
      <c r="AR85" s="273"/>
      <c r="AS85" s="273"/>
      <c r="AT85" s="273"/>
      <c r="AU85" s="273"/>
      <c r="AV85" s="273"/>
      <c r="AW85" s="273"/>
      <c r="AX85" s="273"/>
      <c r="AY85" s="273"/>
      <c r="AZ85" s="273"/>
      <c r="BA85" s="273"/>
      <c r="BB85" s="273"/>
      <c r="BC85" s="273"/>
      <c r="BD85" s="273"/>
      <c r="BE85" s="273"/>
      <c r="BF85" s="273"/>
      <c r="BG85" s="273"/>
      <c r="BH85" s="273"/>
      <c r="BI85" s="273"/>
      <c r="BJ85" s="273"/>
      <c r="BK85" s="273"/>
      <c r="BL85" s="273"/>
      <c r="BM85" s="273"/>
      <c r="BN85" s="273"/>
      <c r="BO85" s="273"/>
      <c r="BP85" s="273"/>
      <c r="BQ85" s="273"/>
      <c r="BR85" s="273"/>
      <c r="BS85" s="273"/>
      <c r="BT85" s="273"/>
      <c r="BU85" s="273"/>
      <c r="BV85" s="273"/>
      <c r="BW85" s="273"/>
      <c r="BX85" s="273"/>
      <c r="BY85" s="273"/>
      <c r="BZ85" s="273"/>
      <c r="CA85" s="273"/>
      <c r="CB85" s="273"/>
      <c r="CC85" s="273"/>
      <c r="CD85" s="273"/>
      <c r="CE85" s="273"/>
      <c r="CF85" s="273"/>
      <c r="CG85" s="273"/>
      <c r="CH85" s="273"/>
      <c r="CI85" s="273"/>
      <c r="CJ85" s="273"/>
      <c r="CK85" s="273"/>
      <c r="CL85" s="273"/>
      <c r="CM85" s="273"/>
      <c r="CN85" s="273"/>
      <c r="CO85" s="273"/>
      <c r="CP85" s="273"/>
      <c r="CQ85" s="273"/>
      <c r="CR85" s="273"/>
      <c r="CS85" s="273"/>
      <c r="CT85" s="273"/>
      <c r="CU85" s="273"/>
      <c r="CV85" s="273"/>
      <c r="CW85" s="273"/>
      <c r="CX85" s="273"/>
      <c r="CY85" s="273"/>
      <c r="CZ85" s="273"/>
      <c r="DA85" s="273"/>
      <c r="DB85" s="273"/>
      <c r="DC85" s="273"/>
      <c r="DD85" s="273"/>
      <c r="DE85" s="273"/>
      <c r="DF85" s="273"/>
      <c r="DG85" s="273"/>
      <c r="DH85" s="273"/>
      <c r="DI85" s="273"/>
      <c r="DJ85" s="273"/>
      <c r="DK85" s="273"/>
      <c r="DL85" s="273"/>
      <c r="DM85" s="273"/>
      <c r="DN85" s="273"/>
      <c r="DO85" s="273"/>
      <c r="DP85" s="273"/>
      <c r="DQ85" s="273"/>
      <c r="DR85" s="273"/>
      <c r="DS85" s="273"/>
      <c r="DT85" s="273"/>
      <c r="DU85" s="273"/>
      <c r="DV85" s="273"/>
      <c r="DW85" s="273"/>
      <c r="DX85" s="273"/>
      <c r="DY85" s="273"/>
      <c r="DZ85" s="273"/>
      <c r="EA85" s="273"/>
      <c r="EB85" s="273"/>
      <c r="EC85" s="273"/>
      <c r="ED85" s="273"/>
      <c r="EE85" s="273"/>
      <c r="EF85" s="273"/>
      <c r="EG85" s="273"/>
      <c r="EH85" s="273"/>
      <c r="EI85" s="273"/>
      <c r="EJ85" s="273"/>
      <c r="EK85" s="273"/>
      <c r="EL85" s="273"/>
      <c r="EM85" s="273"/>
      <c r="EN85" s="273"/>
      <c r="EO85" s="273"/>
      <c r="EP85" s="273"/>
      <c r="EQ85" s="273"/>
      <c r="ER85" s="273"/>
      <c r="ES85" s="273"/>
      <c r="ET85" s="273"/>
      <c r="EU85" s="273"/>
      <c r="EV85" s="273"/>
      <c r="EW85" s="273"/>
      <c r="EX85" s="273"/>
      <c r="EY85" s="273"/>
      <c r="EZ85" s="273"/>
      <c r="FA85" s="273"/>
      <c r="FB85" s="273"/>
      <c r="FC85" s="273"/>
      <c r="FD85" s="273"/>
      <c r="FE85" s="273"/>
      <c r="FF85" s="273"/>
      <c r="FG85" s="273"/>
      <c r="FH85" s="273"/>
      <c r="FI85" s="273"/>
      <c r="FJ85" s="273"/>
      <c r="FK85" s="273"/>
    </row>
    <row r="86" spans="1:167" x14ac:dyDescent="0.2">
      <c r="FE86" s="26"/>
    </row>
    <row r="87" spans="1:167" s="49" customFormat="1" ht="14.25" customHeight="1" x14ac:dyDescent="0.2">
      <c r="A87" s="269" t="s">
        <v>116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 t="s">
        <v>117</v>
      </c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269"/>
      <c r="BB87" s="269"/>
      <c r="BC87" s="269"/>
      <c r="BD87" s="269"/>
      <c r="BE87" s="269"/>
      <c r="BF87" s="269"/>
      <c r="BG87" s="269"/>
      <c r="BH87" s="269"/>
      <c r="BI87" s="269"/>
      <c r="BJ87" s="269"/>
      <c r="BK87" s="269"/>
      <c r="BL87" s="269"/>
      <c r="BM87" s="269"/>
      <c r="BN87" s="269"/>
      <c r="BO87" s="269"/>
      <c r="BP87" s="269"/>
      <c r="BQ87" s="269"/>
      <c r="BR87" s="269"/>
      <c r="BS87" s="269"/>
      <c r="BT87" s="269"/>
      <c r="BU87" s="269"/>
      <c r="BV87" s="269"/>
      <c r="BW87" s="269"/>
      <c r="BX87" s="269"/>
      <c r="BY87" s="270" t="s">
        <v>118</v>
      </c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2"/>
      <c r="DD87" s="269" t="s">
        <v>121</v>
      </c>
      <c r="DE87" s="269"/>
      <c r="DF87" s="269"/>
      <c r="DG87" s="269"/>
      <c r="DH87" s="269"/>
      <c r="DI87" s="269"/>
      <c r="DJ87" s="269"/>
      <c r="DK87" s="269"/>
      <c r="DL87" s="269"/>
      <c r="DM87" s="269"/>
      <c r="DN87" s="269"/>
      <c r="DO87" s="269"/>
      <c r="DP87" s="269"/>
      <c r="DQ87" s="269"/>
      <c r="DR87" s="269"/>
      <c r="DS87" s="269"/>
      <c r="DT87" s="269"/>
      <c r="DU87" s="269"/>
      <c r="DV87" s="269"/>
      <c r="DW87" s="269"/>
      <c r="DX87" s="222" t="s">
        <v>122</v>
      </c>
      <c r="DY87" s="223"/>
      <c r="DZ87" s="223"/>
      <c r="EA87" s="223"/>
      <c r="EB87" s="223"/>
      <c r="EC87" s="223"/>
      <c r="ED87" s="223"/>
      <c r="EE87" s="223"/>
      <c r="EF87" s="223"/>
      <c r="EG87" s="223"/>
      <c r="EH87" s="223"/>
      <c r="EI87" s="223"/>
      <c r="EJ87" s="223"/>
      <c r="EK87" s="223"/>
      <c r="EL87" s="223"/>
      <c r="EM87" s="223"/>
      <c r="EN87" s="223"/>
      <c r="EO87" s="223"/>
      <c r="EP87" s="223"/>
      <c r="EQ87" s="224"/>
      <c r="ER87" s="222" t="s">
        <v>123</v>
      </c>
      <c r="ES87" s="223"/>
      <c r="ET87" s="223"/>
      <c r="EU87" s="223"/>
      <c r="EV87" s="223"/>
      <c r="EW87" s="223"/>
      <c r="EX87" s="223"/>
      <c r="EY87" s="223"/>
      <c r="EZ87" s="223"/>
      <c r="FA87" s="223"/>
      <c r="FB87" s="223"/>
      <c r="FC87" s="223"/>
      <c r="FD87" s="223"/>
      <c r="FE87" s="223"/>
      <c r="FF87" s="223"/>
      <c r="FG87" s="223"/>
      <c r="FH87" s="223"/>
      <c r="FI87" s="223"/>
      <c r="FJ87" s="223"/>
      <c r="FK87" s="224"/>
    </row>
    <row r="88" spans="1:167" s="49" customFormat="1" ht="27" customHeight="1" x14ac:dyDescent="0.2">
      <c r="A88" s="269"/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69"/>
      <c r="AV88" s="269"/>
      <c r="AW88" s="269"/>
      <c r="AX88" s="269"/>
      <c r="AY88" s="269"/>
      <c r="AZ88" s="269"/>
      <c r="BA88" s="269"/>
      <c r="BB88" s="269"/>
      <c r="BC88" s="269"/>
      <c r="BD88" s="269"/>
      <c r="BE88" s="269"/>
      <c r="BF88" s="269"/>
      <c r="BG88" s="269"/>
      <c r="BH88" s="269"/>
      <c r="BI88" s="269"/>
      <c r="BJ88" s="269"/>
      <c r="BK88" s="269"/>
      <c r="BL88" s="269"/>
      <c r="BM88" s="269"/>
      <c r="BN88" s="269"/>
      <c r="BO88" s="269"/>
      <c r="BP88" s="269"/>
      <c r="BQ88" s="269"/>
      <c r="BR88" s="269"/>
      <c r="BS88" s="269"/>
      <c r="BT88" s="269"/>
      <c r="BU88" s="269"/>
      <c r="BV88" s="269"/>
      <c r="BW88" s="269"/>
      <c r="BX88" s="269"/>
      <c r="BY88" s="270" t="s">
        <v>119</v>
      </c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2"/>
      <c r="CP88" s="270" t="s">
        <v>120</v>
      </c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2"/>
      <c r="DD88" s="269"/>
      <c r="DE88" s="269"/>
      <c r="DF88" s="269"/>
      <c r="DG88" s="269"/>
      <c r="DH88" s="269"/>
      <c r="DI88" s="269"/>
      <c r="DJ88" s="269"/>
      <c r="DK88" s="269"/>
      <c r="DL88" s="269"/>
      <c r="DM88" s="269"/>
      <c r="DN88" s="269"/>
      <c r="DO88" s="269"/>
      <c r="DP88" s="269"/>
      <c r="DQ88" s="269"/>
      <c r="DR88" s="269"/>
      <c r="DS88" s="269"/>
      <c r="DT88" s="269"/>
      <c r="DU88" s="269"/>
      <c r="DV88" s="269"/>
      <c r="DW88" s="269"/>
      <c r="DX88" s="225"/>
      <c r="DY88" s="226"/>
      <c r="DZ88" s="226"/>
      <c r="EA88" s="226"/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6"/>
      <c r="EN88" s="226"/>
      <c r="EO88" s="226"/>
      <c r="EP88" s="226"/>
      <c r="EQ88" s="227"/>
      <c r="ER88" s="225"/>
      <c r="ES88" s="226"/>
      <c r="ET88" s="226"/>
      <c r="EU88" s="226"/>
      <c r="EV88" s="226"/>
      <c r="EW88" s="226"/>
      <c r="EX88" s="226"/>
      <c r="EY88" s="226"/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6"/>
      <c r="FK88" s="227"/>
    </row>
    <row r="89" spans="1:167" s="70" customFormat="1" x14ac:dyDescent="0.2">
      <c r="A89" s="235">
        <v>1</v>
      </c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7"/>
      <c r="Q89" s="235">
        <v>2</v>
      </c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  <c r="AR89" s="236"/>
      <c r="AS89" s="236"/>
      <c r="AT89" s="236"/>
      <c r="AU89" s="236"/>
      <c r="AV89" s="236"/>
      <c r="AW89" s="236"/>
      <c r="AX89" s="236"/>
      <c r="AY89" s="236"/>
      <c r="AZ89" s="236"/>
      <c r="BA89" s="236"/>
      <c r="BB89" s="236"/>
      <c r="BC89" s="236"/>
      <c r="BD89" s="236"/>
      <c r="BE89" s="236"/>
      <c r="BF89" s="236"/>
      <c r="BG89" s="236"/>
      <c r="BH89" s="236"/>
      <c r="BI89" s="236"/>
      <c r="BJ89" s="236"/>
      <c r="BK89" s="236"/>
      <c r="BL89" s="236"/>
      <c r="BM89" s="236"/>
      <c r="BN89" s="236"/>
      <c r="BO89" s="236"/>
      <c r="BP89" s="236"/>
      <c r="BQ89" s="236"/>
      <c r="BR89" s="236"/>
      <c r="BS89" s="236"/>
      <c r="BT89" s="236"/>
      <c r="BU89" s="236"/>
      <c r="BV89" s="236"/>
      <c r="BW89" s="236"/>
      <c r="BX89" s="237"/>
      <c r="BY89" s="235">
        <v>3</v>
      </c>
      <c r="BZ89" s="236"/>
      <c r="CA89" s="236"/>
      <c r="CB89" s="236"/>
      <c r="CC89" s="236"/>
      <c r="CD89" s="236"/>
      <c r="CE89" s="236"/>
      <c r="CF89" s="236"/>
      <c r="CG89" s="236"/>
      <c r="CH89" s="236"/>
      <c r="CI89" s="236"/>
      <c r="CJ89" s="236"/>
      <c r="CK89" s="236"/>
      <c r="CL89" s="236"/>
      <c r="CM89" s="236"/>
      <c r="CN89" s="236"/>
      <c r="CO89" s="237"/>
      <c r="CP89" s="235">
        <v>4</v>
      </c>
      <c r="CQ89" s="236"/>
      <c r="CR89" s="236"/>
      <c r="CS89" s="236"/>
      <c r="CT89" s="236"/>
      <c r="CU89" s="236"/>
      <c r="CV89" s="236"/>
      <c r="CW89" s="236"/>
      <c r="CX89" s="236"/>
      <c r="CY89" s="236"/>
      <c r="CZ89" s="236"/>
      <c r="DA89" s="236"/>
      <c r="DB89" s="236"/>
      <c r="DC89" s="237"/>
      <c r="DD89" s="235">
        <v>5</v>
      </c>
      <c r="DE89" s="236"/>
      <c r="DF89" s="236"/>
      <c r="DG89" s="236"/>
      <c r="DH89" s="236"/>
      <c r="DI89" s="236"/>
      <c r="DJ89" s="236"/>
      <c r="DK89" s="236"/>
      <c r="DL89" s="236"/>
      <c r="DM89" s="236"/>
      <c r="DN89" s="236"/>
      <c r="DO89" s="236"/>
      <c r="DP89" s="236"/>
      <c r="DQ89" s="236"/>
      <c r="DR89" s="236"/>
      <c r="DS89" s="236"/>
      <c r="DT89" s="236"/>
      <c r="DU89" s="236"/>
      <c r="DV89" s="236"/>
      <c r="DW89" s="237"/>
      <c r="DX89" s="235">
        <v>6</v>
      </c>
      <c r="DY89" s="236"/>
      <c r="DZ89" s="236"/>
      <c r="EA89" s="236"/>
      <c r="EB89" s="236"/>
      <c r="EC89" s="236"/>
      <c r="ED89" s="236"/>
      <c r="EE89" s="236"/>
      <c r="EF89" s="236"/>
      <c r="EG89" s="236"/>
      <c r="EH89" s="236"/>
      <c r="EI89" s="236"/>
      <c r="EJ89" s="236"/>
      <c r="EK89" s="236"/>
      <c r="EL89" s="236"/>
      <c r="EM89" s="236"/>
      <c r="EN89" s="236"/>
      <c r="EO89" s="236"/>
      <c r="EP89" s="236"/>
      <c r="EQ89" s="237"/>
      <c r="ER89" s="235">
        <v>7</v>
      </c>
      <c r="ES89" s="236"/>
      <c r="ET89" s="236"/>
      <c r="EU89" s="236"/>
      <c r="EV89" s="236"/>
      <c r="EW89" s="236"/>
      <c r="EX89" s="236"/>
      <c r="EY89" s="236"/>
      <c r="EZ89" s="236"/>
      <c r="FA89" s="236"/>
      <c r="FB89" s="236"/>
      <c r="FC89" s="236"/>
      <c r="FD89" s="236"/>
      <c r="FE89" s="236"/>
      <c r="FF89" s="236"/>
      <c r="FG89" s="236"/>
      <c r="FH89" s="236"/>
      <c r="FI89" s="236"/>
      <c r="FJ89" s="236"/>
      <c r="FK89" s="237"/>
    </row>
    <row r="90" spans="1:167" x14ac:dyDescent="0.2">
      <c r="A90" s="349" t="s">
        <v>41</v>
      </c>
      <c r="B90" s="350"/>
      <c r="C90" s="350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0"/>
      <c r="P90" s="351"/>
      <c r="Q90" s="25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203"/>
      <c r="CO90" s="203"/>
      <c r="CP90" s="203"/>
      <c r="CQ90" s="203"/>
      <c r="CR90" s="203"/>
      <c r="CS90" s="203"/>
      <c r="CT90" s="203"/>
      <c r="CU90" s="203"/>
      <c r="CV90" s="203"/>
      <c r="CW90" s="203"/>
      <c r="CX90" s="203"/>
      <c r="CY90" s="203"/>
      <c r="CZ90" s="203"/>
      <c r="DA90" s="203"/>
      <c r="DB90" s="203"/>
      <c r="DC90" s="203"/>
      <c r="DD90" s="203"/>
      <c r="DE90" s="203"/>
      <c r="DF90" s="203"/>
      <c r="DG90" s="203"/>
      <c r="DH90" s="203"/>
      <c r="DI90" s="203"/>
      <c r="DJ90" s="203"/>
      <c r="DK90" s="203"/>
      <c r="DL90" s="203"/>
      <c r="DM90" s="203"/>
      <c r="DN90" s="203"/>
      <c r="DO90" s="203"/>
      <c r="DP90" s="203"/>
      <c r="DQ90" s="203"/>
      <c r="DR90" s="203"/>
      <c r="DS90" s="203"/>
      <c r="DT90" s="203"/>
      <c r="DU90" s="203"/>
      <c r="DV90" s="203"/>
      <c r="DW90" s="203"/>
      <c r="DX90" s="203"/>
      <c r="DY90" s="203"/>
      <c r="DZ90" s="203"/>
      <c r="EA90" s="203"/>
      <c r="EB90" s="203"/>
      <c r="EC90" s="203"/>
      <c r="ED90" s="203"/>
      <c r="EE90" s="203"/>
      <c r="EF90" s="203"/>
      <c r="EG90" s="203"/>
      <c r="EH90" s="203"/>
      <c r="EI90" s="203"/>
      <c r="EJ90" s="203"/>
      <c r="EK90" s="203"/>
      <c r="EL90" s="203"/>
      <c r="EM90" s="203"/>
      <c r="EN90" s="203"/>
      <c r="EO90" s="203"/>
      <c r="EP90" s="203"/>
      <c r="EQ90" s="203"/>
      <c r="ER90" s="203"/>
      <c r="ES90" s="203"/>
      <c r="ET90" s="203"/>
      <c r="EU90" s="203"/>
      <c r="EV90" s="203"/>
      <c r="EW90" s="203"/>
      <c r="EX90" s="203"/>
      <c r="EY90" s="203"/>
      <c r="EZ90" s="203"/>
      <c r="FA90" s="203"/>
      <c r="FB90" s="203"/>
      <c r="FC90" s="203"/>
      <c r="FD90" s="203"/>
      <c r="FE90" s="203"/>
      <c r="FF90" s="203"/>
      <c r="FG90" s="203"/>
      <c r="FH90" s="203"/>
      <c r="FI90" s="203"/>
      <c r="FJ90" s="203"/>
      <c r="FK90" s="21"/>
    </row>
    <row r="91" spans="1:167" x14ac:dyDescent="0.2">
      <c r="A91" s="246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8"/>
      <c r="Q91" s="16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203"/>
      <c r="CO91" s="203"/>
      <c r="CP91" s="203"/>
      <c r="CQ91" s="203"/>
      <c r="CR91" s="203"/>
      <c r="CS91" s="203"/>
      <c r="CT91" s="203"/>
      <c r="CU91" s="203"/>
      <c r="CV91" s="203"/>
      <c r="CW91" s="203"/>
      <c r="CX91" s="203"/>
      <c r="CY91" s="203"/>
      <c r="CZ91" s="203"/>
      <c r="DA91" s="203"/>
      <c r="DB91" s="203"/>
      <c r="DC91" s="203"/>
      <c r="DD91" s="203"/>
      <c r="DE91" s="203"/>
      <c r="DF91" s="203"/>
      <c r="DG91" s="203"/>
      <c r="DH91" s="203"/>
      <c r="DI91" s="203"/>
      <c r="DJ91" s="203"/>
      <c r="DK91" s="203"/>
      <c r="DL91" s="203"/>
      <c r="DM91" s="203"/>
      <c r="DN91" s="203"/>
      <c r="DO91" s="203"/>
      <c r="DP91" s="203"/>
      <c r="DQ91" s="203"/>
      <c r="DR91" s="203"/>
      <c r="DS91" s="203"/>
      <c r="DT91" s="203"/>
      <c r="DU91" s="203"/>
      <c r="DV91" s="203"/>
      <c r="DW91" s="203"/>
      <c r="DX91" s="203"/>
      <c r="DY91" s="203"/>
      <c r="DZ91" s="203"/>
      <c r="EA91" s="203"/>
      <c r="EB91" s="203"/>
      <c r="EC91" s="203"/>
      <c r="ED91" s="203"/>
      <c r="EE91" s="203"/>
      <c r="EF91" s="203"/>
      <c r="EG91" s="203"/>
      <c r="EH91" s="203"/>
      <c r="EI91" s="203"/>
      <c r="EJ91" s="203"/>
      <c r="EK91" s="203"/>
      <c r="EL91" s="203"/>
      <c r="EM91" s="203"/>
      <c r="EN91" s="203"/>
      <c r="EO91" s="203"/>
      <c r="EP91" s="203"/>
      <c r="EQ91" s="203"/>
      <c r="ER91" s="203"/>
      <c r="ES91" s="203"/>
      <c r="ET91" s="203"/>
      <c r="EU91" s="203"/>
      <c r="EV91" s="203"/>
      <c r="EW91" s="203"/>
      <c r="EX91" s="203"/>
      <c r="EY91" s="203"/>
      <c r="EZ91" s="203"/>
      <c r="FA91" s="203"/>
      <c r="FB91" s="203"/>
      <c r="FC91" s="203"/>
      <c r="FD91" s="203"/>
      <c r="FE91" s="203"/>
      <c r="FF91" s="203"/>
      <c r="FG91" s="203"/>
      <c r="FH91" s="203"/>
      <c r="FI91" s="203"/>
      <c r="FJ91" s="203"/>
      <c r="FK91" s="24"/>
    </row>
    <row r="92" spans="1:167" x14ac:dyDescent="0.2">
      <c r="A92" s="246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8"/>
      <c r="Q92" s="16"/>
      <c r="R92" s="71"/>
      <c r="S92" s="71"/>
      <c r="T92" s="71"/>
      <c r="U92" s="71"/>
      <c r="V92" s="71"/>
      <c r="W92" s="71"/>
      <c r="X92" s="71"/>
      <c r="Y92" s="71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203"/>
      <c r="CO92" s="203"/>
      <c r="CP92" s="203"/>
      <c r="CQ92" s="203"/>
      <c r="CR92" s="203"/>
      <c r="CS92" s="203"/>
      <c r="CT92" s="203"/>
      <c r="CU92" s="203"/>
      <c r="CV92" s="203"/>
      <c r="CW92" s="203"/>
      <c r="CX92" s="203"/>
      <c r="CY92" s="203"/>
      <c r="CZ92" s="203"/>
      <c r="DA92" s="203"/>
      <c r="DB92" s="203"/>
      <c r="DC92" s="203"/>
      <c r="DD92" s="203"/>
      <c r="DE92" s="203"/>
      <c r="DF92" s="203"/>
      <c r="DG92" s="203"/>
      <c r="DH92" s="203"/>
      <c r="DI92" s="203"/>
      <c r="DJ92" s="203"/>
      <c r="DK92" s="203"/>
      <c r="DL92" s="203"/>
      <c r="DM92" s="203"/>
      <c r="DN92" s="203"/>
      <c r="DO92" s="203"/>
      <c r="DP92" s="203"/>
      <c r="DQ92" s="203"/>
      <c r="DR92" s="203"/>
      <c r="DS92" s="203"/>
      <c r="DT92" s="203"/>
      <c r="DU92" s="203"/>
      <c r="DV92" s="203"/>
      <c r="DW92" s="203"/>
      <c r="DX92" s="203"/>
      <c r="DY92" s="203"/>
      <c r="DZ92" s="203"/>
      <c r="EA92" s="203"/>
      <c r="EB92" s="203"/>
      <c r="EC92" s="203"/>
      <c r="ED92" s="203"/>
      <c r="EE92" s="203"/>
      <c r="EF92" s="203"/>
      <c r="EG92" s="203"/>
      <c r="EH92" s="203"/>
      <c r="EI92" s="203"/>
      <c r="EJ92" s="203"/>
      <c r="EK92" s="203"/>
      <c r="EL92" s="203"/>
      <c r="EM92" s="203"/>
      <c r="EN92" s="203"/>
      <c r="EO92" s="203"/>
      <c r="EP92" s="203"/>
      <c r="EQ92" s="203"/>
      <c r="ER92" s="203"/>
      <c r="ES92" s="203"/>
      <c r="ET92" s="203"/>
      <c r="EU92" s="203"/>
      <c r="EV92" s="203"/>
      <c r="EW92" s="203"/>
      <c r="EX92" s="203"/>
      <c r="EY92" s="203"/>
      <c r="EZ92" s="203"/>
      <c r="FA92" s="203"/>
      <c r="FB92" s="203"/>
      <c r="FC92" s="71"/>
      <c r="FD92" s="71"/>
      <c r="FE92" s="71"/>
      <c r="FF92" s="71"/>
      <c r="FG92" s="71"/>
      <c r="FH92" s="71"/>
      <c r="FI92" s="71"/>
      <c r="FJ92" s="71"/>
      <c r="FK92" s="24"/>
    </row>
    <row r="93" spans="1:167" ht="6" customHeight="1" x14ac:dyDescent="0.2">
      <c r="A93" s="249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51"/>
      <c r="Q93" s="17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22"/>
    </row>
    <row r="94" spans="1:167" ht="3" customHeight="1" x14ac:dyDescent="0.2"/>
    <row r="95" spans="1:167" s="10" customFormat="1" ht="12" customHeight="1" x14ac:dyDescent="0.2">
      <c r="F95" s="10" t="s">
        <v>124</v>
      </c>
    </row>
    <row r="96" spans="1:167" s="10" customFormat="1" ht="12.75" customHeight="1" x14ac:dyDescent="0.2">
      <c r="F96" s="10" t="s">
        <v>125</v>
      </c>
    </row>
    <row r="98" spans="1:167" x14ac:dyDescent="0.2">
      <c r="N98" s="35" t="s">
        <v>43</v>
      </c>
      <c r="P98" s="50"/>
      <c r="Q98" s="50"/>
      <c r="R98" s="50"/>
      <c r="S98" s="50"/>
      <c r="T98" s="50"/>
      <c r="U98" s="50"/>
      <c r="V98" s="50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</row>
    <row r="99" spans="1:167" x14ac:dyDescent="0.2">
      <c r="N99" s="35" t="s">
        <v>44</v>
      </c>
      <c r="P99" s="35"/>
      <c r="Q99" s="35"/>
      <c r="R99" s="35"/>
      <c r="S99" s="35"/>
      <c r="T99" s="35"/>
      <c r="U99" s="35"/>
      <c r="V99" s="35"/>
      <c r="W99" s="52"/>
      <c r="X99" s="52"/>
      <c r="Y99" s="52"/>
      <c r="Z99" s="52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53"/>
      <c r="BJ99" s="53"/>
      <c r="BK99" s="53"/>
      <c r="BL99" s="53"/>
    </row>
    <row r="100" spans="1:167" x14ac:dyDescent="0.2">
      <c r="N100" s="35" t="s">
        <v>45</v>
      </c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</row>
    <row r="101" spans="1:167" x14ac:dyDescent="0.2">
      <c r="N101" s="52" t="s">
        <v>46</v>
      </c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H101" s="345"/>
      <c r="BI101" s="345"/>
      <c r="BJ101" s="345"/>
      <c r="BK101" s="345"/>
      <c r="BL101" s="345"/>
      <c r="BM101" s="345"/>
      <c r="BN101" s="345"/>
      <c r="BO101" s="345"/>
      <c r="BP101" s="345"/>
      <c r="BQ101" s="345"/>
      <c r="BR101" s="345"/>
      <c r="BS101" s="345"/>
      <c r="BT101" s="345"/>
      <c r="BU101" s="345"/>
      <c r="BV101" s="345"/>
      <c r="BW101" s="345"/>
      <c r="BX101" s="345"/>
      <c r="BY101" s="345"/>
      <c r="BZ101" s="345"/>
      <c r="CA101" s="345"/>
      <c r="CB101" s="345"/>
      <c r="CC101" s="345"/>
      <c r="CD101" s="345"/>
      <c r="CE101" s="345"/>
      <c r="CF101" s="345"/>
      <c r="CG101" s="345"/>
      <c r="CH101" s="345"/>
      <c r="CI101" s="345"/>
      <c r="CJ101" s="345"/>
      <c r="CK101" s="345"/>
      <c r="CN101" s="345"/>
      <c r="CO101" s="345"/>
      <c r="CP101" s="345"/>
      <c r="CQ101" s="345"/>
      <c r="CR101" s="345"/>
      <c r="CS101" s="345"/>
      <c r="CT101" s="345"/>
      <c r="CU101" s="345"/>
      <c r="CV101" s="345"/>
      <c r="CW101" s="345"/>
      <c r="CX101" s="345"/>
      <c r="CY101" s="345"/>
      <c r="CZ101" s="345"/>
      <c r="DA101" s="345"/>
      <c r="DB101" s="345"/>
      <c r="DC101" s="345"/>
      <c r="DD101" s="345"/>
      <c r="DE101" s="345"/>
      <c r="DF101" s="345"/>
      <c r="DG101" s="345"/>
      <c r="DH101" s="345"/>
      <c r="DI101" s="345"/>
      <c r="DJ101" s="345"/>
      <c r="DK101" s="345"/>
      <c r="DL101" s="345"/>
      <c r="DM101" s="345"/>
      <c r="DN101" s="345"/>
      <c r="DO101" s="345"/>
      <c r="DP101" s="345"/>
      <c r="DQ101" s="345"/>
      <c r="DR101" s="345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</row>
    <row r="102" spans="1:167" x14ac:dyDescent="0.2">
      <c r="N102" s="52" t="s">
        <v>47</v>
      </c>
      <c r="O102" s="10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10"/>
      <c r="BD102" s="10"/>
      <c r="BE102" s="10"/>
      <c r="BF102" s="10"/>
      <c r="BG102" s="10"/>
      <c r="BH102" s="346"/>
      <c r="BI102" s="346"/>
      <c r="BJ102" s="346"/>
      <c r="BK102" s="346"/>
      <c r="BL102" s="346"/>
      <c r="BM102" s="346"/>
      <c r="BN102" s="346"/>
      <c r="BO102" s="346"/>
      <c r="BP102" s="346"/>
      <c r="BQ102" s="346"/>
      <c r="BR102" s="346"/>
      <c r="BS102" s="346"/>
      <c r="BT102" s="346"/>
      <c r="BU102" s="346"/>
      <c r="BV102" s="346"/>
      <c r="BW102" s="346"/>
      <c r="BX102" s="346"/>
      <c r="BY102" s="346"/>
      <c r="BZ102" s="346"/>
      <c r="CA102" s="346"/>
      <c r="CB102" s="346"/>
      <c r="CC102" s="346"/>
      <c r="CD102" s="346"/>
      <c r="CE102" s="346"/>
      <c r="CF102" s="346"/>
      <c r="CG102" s="346"/>
      <c r="CH102" s="346"/>
      <c r="CI102" s="346"/>
      <c r="CJ102" s="346"/>
      <c r="CK102" s="346"/>
      <c r="CL102" s="10"/>
      <c r="CM102" s="10"/>
      <c r="CN102" s="346"/>
      <c r="CO102" s="346"/>
      <c r="CP102" s="346"/>
      <c r="CQ102" s="346"/>
      <c r="CR102" s="346"/>
      <c r="CS102" s="346"/>
      <c r="CT102" s="346"/>
      <c r="CU102" s="346"/>
      <c r="CV102" s="346"/>
      <c r="CW102" s="346"/>
      <c r="CX102" s="346"/>
      <c r="CY102" s="346"/>
      <c r="CZ102" s="346"/>
      <c r="DA102" s="346"/>
      <c r="DB102" s="346"/>
      <c r="DC102" s="346"/>
      <c r="DD102" s="346"/>
      <c r="DE102" s="346"/>
      <c r="DF102" s="346"/>
      <c r="DG102" s="346"/>
      <c r="DH102" s="346"/>
      <c r="DI102" s="346"/>
      <c r="DJ102" s="346"/>
      <c r="DK102" s="346"/>
      <c r="DL102" s="346"/>
      <c r="DM102" s="346"/>
      <c r="DN102" s="346"/>
      <c r="DO102" s="346"/>
      <c r="DP102" s="346"/>
      <c r="DQ102" s="346"/>
      <c r="DR102" s="346"/>
      <c r="DS102" s="10"/>
      <c r="DT102" s="10"/>
      <c r="DU102" s="346"/>
      <c r="DV102" s="346"/>
      <c r="DW102" s="346"/>
      <c r="DX102" s="346"/>
      <c r="DY102" s="346"/>
      <c r="DZ102" s="346"/>
      <c r="EA102" s="346"/>
      <c r="EB102" s="346"/>
      <c r="EC102" s="346"/>
      <c r="ED102" s="346"/>
      <c r="EE102" s="346"/>
      <c r="EF102" s="346"/>
      <c r="EG102" s="346"/>
      <c r="EH102" s="346"/>
      <c r="EI102" s="346"/>
      <c r="EJ102" s="346"/>
      <c r="EK102" s="346"/>
      <c r="EL102" s="346"/>
      <c r="EM102" s="346"/>
      <c r="EN102" s="346"/>
      <c r="EO102" s="346"/>
      <c r="EP102" s="346"/>
      <c r="EQ102" s="346"/>
      <c r="ER102" s="346"/>
      <c r="ES102" s="346"/>
      <c r="ET102" s="346"/>
      <c r="EU102" s="346"/>
      <c r="EV102" s="346"/>
      <c r="EW102" s="346"/>
      <c r="EX102" s="346"/>
    </row>
    <row r="103" spans="1:167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10"/>
      <c r="BD103" s="10"/>
      <c r="BE103" s="10"/>
      <c r="BF103" s="10"/>
      <c r="BG103" s="10"/>
      <c r="BH103" s="352"/>
      <c r="BI103" s="352"/>
      <c r="BJ103" s="352"/>
      <c r="BK103" s="352"/>
      <c r="BL103" s="352"/>
      <c r="BM103" s="352"/>
      <c r="BN103" s="352"/>
      <c r="BO103" s="352"/>
      <c r="BP103" s="352"/>
      <c r="BQ103" s="352"/>
      <c r="BR103" s="352"/>
      <c r="BS103" s="352"/>
      <c r="BT103" s="352"/>
      <c r="BU103" s="352"/>
      <c r="BV103" s="352"/>
      <c r="BW103" s="352"/>
      <c r="BX103" s="352"/>
      <c r="BY103" s="352"/>
      <c r="BZ103" s="352"/>
      <c r="CA103" s="352"/>
      <c r="CB103" s="352"/>
      <c r="CC103" s="352"/>
      <c r="CD103" s="352"/>
      <c r="CE103" s="352"/>
      <c r="CF103" s="352"/>
      <c r="CG103" s="352"/>
      <c r="CH103" s="352"/>
      <c r="CI103" s="352"/>
      <c r="CJ103" s="352"/>
      <c r="CK103" s="352"/>
      <c r="CL103" s="10"/>
      <c r="CM103" s="10"/>
      <c r="CN103" s="352"/>
      <c r="CO103" s="352"/>
      <c r="CP103" s="352"/>
      <c r="CQ103" s="352"/>
      <c r="CR103" s="352"/>
      <c r="CS103" s="352"/>
      <c r="CT103" s="352"/>
      <c r="CU103" s="352"/>
      <c r="CV103" s="352"/>
      <c r="CW103" s="352"/>
      <c r="CX103" s="352"/>
      <c r="CY103" s="352"/>
      <c r="CZ103" s="352"/>
      <c r="DA103" s="352"/>
      <c r="DB103" s="352"/>
      <c r="DC103" s="352"/>
      <c r="DD103" s="352"/>
      <c r="DE103" s="352"/>
      <c r="DF103" s="352"/>
      <c r="DG103" s="352"/>
      <c r="DH103" s="352"/>
      <c r="DI103" s="352"/>
      <c r="DJ103" s="352"/>
      <c r="DK103" s="352"/>
      <c r="DL103" s="352"/>
      <c r="DM103" s="352"/>
      <c r="DN103" s="352"/>
      <c r="DO103" s="352"/>
      <c r="DP103" s="352"/>
      <c r="DQ103" s="352"/>
      <c r="DR103" s="352"/>
      <c r="DS103" s="10"/>
      <c r="DT103" s="10"/>
      <c r="DU103" s="352"/>
      <c r="DV103" s="352"/>
      <c r="DW103" s="352"/>
      <c r="DX103" s="352"/>
      <c r="DY103" s="352"/>
      <c r="DZ103" s="352"/>
      <c r="EA103" s="352"/>
      <c r="EB103" s="352"/>
      <c r="EC103" s="352"/>
      <c r="ED103" s="352"/>
      <c r="EE103" s="352"/>
      <c r="EF103" s="352"/>
      <c r="EG103" s="352"/>
      <c r="EH103" s="352"/>
      <c r="EI103" s="352"/>
      <c r="EJ103" s="352"/>
      <c r="EK103" s="352"/>
      <c r="EL103" s="352"/>
      <c r="EM103" s="352"/>
      <c r="EN103" s="352"/>
      <c r="EO103" s="352"/>
      <c r="EP103" s="352"/>
      <c r="EQ103" s="352"/>
      <c r="ER103" s="352"/>
      <c r="ES103" s="352"/>
      <c r="ET103" s="352"/>
      <c r="EU103" s="352"/>
      <c r="EV103" s="352"/>
      <c r="EW103" s="352"/>
      <c r="EX103" s="352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</row>
    <row r="104" spans="1:167" x14ac:dyDescent="0.2"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10"/>
      <c r="BD104" s="10"/>
      <c r="BE104" s="10"/>
      <c r="BF104" s="10"/>
      <c r="BG104" s="10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10"/>
      <c r="CM104" s="10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10"/>
      <c r="DT104" s="10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</row>
    <row r="105" spans="1:167" x14ac:dyDescent="0.2"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U105" s="45"/>
      <c r="CV105" s="354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W105" s="355"/>
      <c r="DX105" s="355"/>
      <c r="DY105" s="355"/>
      <c r="DZ105" s="355"/>
      <c r="ED105" s="355"/>
      <c r="EE105" s="355"/>
      <c r="EF105" s="355"/>
      <c r="EG105" s="355"/>
      <c r="EH105" s="355"/>
      <c r="EI105" s="355"/>
      <c r="EJ105" s="355"/>
      <c r="EK105" s="355"/>
      <c r="EL105" s="355"/>
      <c r="EM105" s="355"/>
      <c r="EN105" s="356"/>
      <c r="EO105" s="356"/>
      <c r="EP105" s="356"/>
      <c r="EQ105" s="356"/>
      <c r="ER105" s="357"/>
      <c r="ES105" s="357"/>
      <c r="ET105" s="357"/>
    </row>
    <row r="106" spans="1:167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352"/>
      <c r="BI106" s="352"/>
      <c r="BJ106" s="352"/>
      <c r="BK106" s="352"/>
      <c r="BL106" s="352"/>
      <c r="BM106" s="352"/>
      <c r="BN106" s="352"/>
      <c r="BO106" s="352"/>
      <c r="BP106" s="352"/>
      <c r="BQ106" s="352"/>
      <c r="BR106" s="352"/>
      <c r="BS106" s="352"/>
      <c r="BT106" s="352"/>
      <c r="BU106" s="352"/>
      <c r="BV106" s="352"/>
      <c r="BW106" s="352"/>
      <c r="BX106" s="352"/>
      <c r="BY106" s="352"/>
      <c r="BZ106" s="352"/>
      <c r="CA106" s="352"/>
      <c r="CB106" s="352"/>
      <c r="CC106" s="352"/>
      <c r="CD106" s="352"/>
      <c r="CE106" s="352"/>
      <c r="CF106" s="352"/>
      <c r="CG106" s="352"/>
      <c r="CH106" s="352"/>
      <c r="CI106" s="352"/>
      <c r="CJ106" s="352"/>
      <c r="CK106" s="352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353"/>
      <c r="DV106" s="353"/>
      <c r="DW106" s="353"/>
      <c r="DX106" s="353"/>
      <c r="DY106" s="353"/>
      <c r="DZ106" s="353"/>
      <c r="EA106" s="353"/>
      <c r="EB106" s="353"/>
      <c r="EC106" s="353"/>
      <c r="ED106" s="353"/>
      <c r="EE106" s="353"/>
      <c r="EF106" s="353"/>
      <c r="EG106" s="353"/>
      <c r="EH106" s="353"/>
      <c r="EI106" s="353"/>
      <c r="EJ106" s="353"/>
      <c r="EK106" s="353"/>
      <c r="EL106" s="353"/>
      <c r="EM106" s="353"/>
      <c r="EN106" s="353"/>
      <c r="EO106" s="353"/>
      <c r="EP106" s="353"/>
      <c r="EQ106" s="353"/>
      <c r="ER106" s="353"/>
      <c r="ES106" s="353"/>
      <c r="ET106" s="353"/>
      <c r="EU106" s="353"/>
      <c r="EV106" s="353"/>
      <c r="EW106" s="353"/>
      <c r="EX106" s="353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</row>
  </sheetData>
  <mergeCells count="370">
    <mergeCell ref="CG57:CY57"/>
    <mergeCell ref="CZ57:DR57"/>
    <mergeCell ref="DS57:EK57"/>
    <mergeCell ref="EL57:FK57"/>
    <mergeCell ref="A57:G57"/>
    <mergeCell ref="CG56:CY56"/>
    <mergeCell ref="CZ56:DR56"/>
    <mergeCell ref="DS56:EK56"/>
    <mergeCell ref="EL56:FK56"/>
    <mergeCell ref="A56:G56"/>
    <mergeCell ref="I57:AR57"/>
    <mergeCell ref="AS57:BL57"/>
    <mergeCell ref="BM57:CF57"/>
    <mergeCell ref="AS53:BL53"/>
    <mergeCell ref="BM53:CF53"/>
    <mergeCell ref="I54:AR54"/>
    <mergeCell ref="CG53:CY53"/>
    <mergeCell ref="CZ53:DR53"/>
    <mergeCell ref="DS53:EK53"/>
    <mergeCell ref="EL53:FK53"/>
    <mergeCell ref="AS54:BL55"/>
    <mergeCell ref="BM54:CF55"/>
    <mergeCell ref="I55:AR55"/>
    <mergeCell ref="DS35:EK35"/>
    <mergeCell ref="DS36:EK38"/>
    <mergeCell ref="EL36:FK38"/>
    <mergeCell ref="CG39:CY40"/>
    <mergeCell ref="CZ39:DR40"/>
    <mergeCell ref="DS39:EK40"/>
    <mergeCell ref="EL39:FK40"/>
    <mergeCell ref="CZ43:DR44"/>
    <mergeCell ref="DS43:EK44"/>
    <mergeCell ref="EL43:FK44"/>
    <mergeCell ref="DS16:EK16"/>
    <mergeCell ref="EL16:FK16"/>
    <mergeCell ref="DS15:EK15"/>
    <mergeCell ref="EL15:FK15"/>
    <mergeCell ref="A27:G27"/>
    <mergeCell ref="A35:G35"/>
    <mergeCell ref="A30:G32"/>
    <mergeCell ref="A33:G33"/>
    <mergeCell ref="CG27:CY27"/>
    <mergeCell ref="CG28:CY29"/>
    <mergeCell ref="A34:G34"/>
    <mergeCell ref="EL35:FK35"/>
    <mergeCell ref="CZ15:DR15"/>
    <mergeCell ref="A16:G16"/>
    <mergeCell ref="I16:AR16"/>
    <mergeCell ref="AS16:BL16"/>
    <mergeCell ref="BM16:CF16"/>
    <mergeCell ref="CG16:CY16"/>
    <mergeCell ref="CZ16:DR16"/>
    <mergeCell ref="A15:G15"/>
    <mergeCell ref="H15:AR15"/>
    <mergeCell ref="AS15:BL15"/>
    <mergeCell ref="BM15:CF15"/>
    <mergeCell ref="CG15:CY15"/>
    <mergeCell ref="A36:G38"/>
    <mergeCell ref="DS26:EK26"/>
    <mergeCell ref="EL26:FK26"/>
    <mergeCell ref="CZ27:DR27"/>
    <mergeCell ref="DS27:EK27"/>
    <mergeCell ref="CZ33:DR33"/>
    <mergeCell ref="DS33:EK33"/>
    <mergeCell ref="EL27:FK27"/>
    <mergeCell ref="CG30:DR30"/>
    <mergeCell ref="DS30:FK31"/>
    <mergeCell ref="CG31:CY32"/>
    <mergeCell ref="EL34:FK34"/>
    <mergeCell ref="DS34:EK34"/>
    <mergeCell ref="EL33:FK33"/>
    <mergeCell ref="CG34:CY34"/>
    <mergeCell ref="CZ34:DR34"/>
    <mergeCell ref="CG35:CY35"/>
    <mergeCell ref="H33:AR33"/>
    <mergeCell ref="AS33:BL33"/>
    <mergeCell ref="BM33:CF33"/>
    <mergeCell ref="EL28:FK29"/>
    <mergeCell ref="CZ28:DR29"/>
    <mergeCell ref="DS28:EK29"/>
    <mergeCell ref="CG33:CY33"/>
    <mergeCell ref="S74:AX74"/>
    <mergeCell ref="DK75:EI75"/>
    <mergeCell ref="EJ75:FK75"/>
    <mergeCell ref="AY75:CK75"/>
    <mergeCell ref="CL75:DJ75"/>
    <mergeCell ref="AY74:CK74"/>
    <mergeCell ref="A39:G40"/>
    <mergeCell ref="I39:AR39"/>
    <mergeCell ref="AS39:BL40"/>
    <mergeCell ref="BM39:CF40"/>
    <mergeCell ref="CG50:CY51"/>
    <mergeCell ref="CZ50:DR51"/>
    <mergeCell ref="DS50:EK51"/>
    <mergeCell ref="EL50:FK51"/>
    <mergeCell ref="CG52:CY52"/>
    <mergeCell ref="CZ52:DR52"/>
    <mergeCell ref="DS52:EK52"/>
    <mergeCell ref="EL52:FK52"/>
    <mergeCell ref="EL46:FK46"/>
    <mergeCell ref="CG54:CY55"/>
    <mergeCell ref="CZ54:DR55"/>
    <mergeCell ref="DS54:EK55"/>
    <mergeCell ref="EL54:FK55"/>
    <mergeCell ref="A54:G55"/>
    <mergeCell ref="BY88:CO88"/>
    <mergeCell ref="T77:FJ77"/>
    <mergeCell ref="A84:FK84"/>
    <mergeCell ref="A85:FK85"/>
    <mergeCell ref="A87:P88"/>
    <mergeCell ref="Q87:BX88"/>
    <mergeCell ref="BY87:DC87"/>
    <mergeCell ref="DD87:DW88"/>
    <mergeCell ref="DX87:EQ88"/>
    <mergeCell ref="ER87:FK88"/>
    <mergeCell ref="CP88:DC88"/>
    <mergeCell ref="A61:G61"/>
    <mergeCell ref="H61:AR61"/>
    <mergeCell ref="DS65:EK66"/>
    <mergeCell ref="EL65:FK66"/>
    <mergeCell ref="CZ67:DR67"/>
    <mergeCell ref="B1:FJ1"/>
    <mergeCell ref="A3:CY4"/>
    <mergeCell ref="CZ3:FK3"/>
    <mergeCell ref="CZ4:EE4"/>
    <mergeCell ref="EF4:FK4"/>
    <mergeCell ref="CZ31:DR32"/>
    <mergeCell ref="DS32:EK32"/>
    <mergeCell ref="EL32:FK32"/>
    <mergeCell ref="DS45:EK45"/>
    <mergeCell ref="EL45:FK45"/>
    <mergeCell ref="DS17:EK18"/>
    <mergeCell ref="A43:G44"/>
    <mergeCell ref="I43:AR43"/>
    <mergeCell ref="A26:G26"/>
    <mergeCell ref="I27:AR27"/>
    <mergeCell ref="A28:G29"/>
    <mergeCell ref="CZ41:DR41"/>
    <mergeCell ref="AS43:BL44"/>
    <mergeCell ref="BM43:CF44"/>
    <mergeCell ref="B5:CX5"/>
    <mergeCell ref="CZ5:EE7"/>
    <mergeCell ref="EF5:FK7"/>
    <mergeCell ref="B6:CX6"/>
    <mergeCell ref="B7:CX7"/>
    <mergeCell ref="A12:G14"/>
    <mergeCell ref="H12:AR14"/>
    <mergeCell ref="AS12:BL14"/>
    <mergeCell ref="BM12:CF14"/>
    <mergeCell ref="CG12:DR12"/>
    <mergeCell ref="A9:FK9"/>
    <mergeCell ref="DS12:FK13"/>
    <mergeCell ref="CG13:CY14"/>
    <mergeCell ref="CZ13:DR14"/>
    <mergeCell ref="DS14:EK14"/>
    <mergeCell ref="EL14:FK14"/>
    <mergeCell ref="EL17:FK18"/>
    <mergeCell ref="I18:AR18"/>
    <mergeCell ref="A19:G19"/>
    <mergeCell ref="I19:AR19"/>
    <mergeCell ref="AS19:BL19"/>
    <mergeCell ref="BM19:CF19"/>
    <mergeCell ref="CG19:CY19"/>
    <mergeCell ref="CZ19:DR19"/>
    <mergeCell ref="DS19:EK19"/>
    <mergeCell ref="EL19:FK19"/>
    <mergeCell ref="A17:G18"/>
    <mergeCell ref="I17:AR17"/>
    <mergeCell ref="AS17:BL18"/>
    <mergeCell ref="BM17:CF18"/>
    <mergeCell ref="CG17:CY18"/>
    <mergeCell ref="CZ17:DR18"/>
    <mergeCell ref="I22:AR22"/>
    <mergeCell ref="I23:AR23"/>
    <mergeCell ref="A24:G25"/>
    <mergeCell ref="I24:AR24"/>
    <mergeCell ref="AS24:BL25"/>
    <mergeCell ref="BM24:CF25"/>
    <mergeCell ref="DS20:EK20"/>
    <mergeCell ref="EL20:FK20"/>
    <mergeCell ref="A21:G23"/>
    <mergeCell ref="I21:AR21"/>
    <mergeCell ref="AS21:BL23"/>
    <mergeCell ref="BM21:CF23"/>
    <mergeCell ref="CG21:CY23"/>
    <mergeCell ref="CZ21:DR23"/>
    <mergeCell ref="DS21:EK23"/>
    <mergeCell ref="EL21:FK23"/>
    <mergeCell ref="A20:G20"/>
    <mergeCell ref="I20:AR20"/>
    <mergeCell ref="AS20:BL20"/>
    <mergeCell ref="BM20:CF20"/>
    <mergeCell ref="CG20:CY20"/>
    <mergeCell ref="CZ20:DR20"/>
    <mergeCell ref="CG24:CY25"/>
    <mergeCell ref="CZ24:DR25"/>
    <mergeCell ref="DS24:EK25"/>
    <mergeCell ref="EL24:FK25"/>
    <mergeCell ref="I25:AR25"/>
    <mergeCell ref="I26:AR26"/>
    <mergeCell ref="AS26:BL26"/>
    <mergeCell ref="BM26:CF26"/>
    <mergeCell ref="CG26:CY26"/>
    <mergeCell ref="CZ26:DR26"/>
    <mergeCell ref="H30:AR32"/>
    <mergeCell ref="AS30:BL32"/>
    <mergeCell ref="BM30:CF32"/>
    <mergeCell ref="AS27:BL27"/>
    <mergeCell ref="BM27:CF27"/>
    <mergeCell ref="I28:AR28"/>
    <mergeCell ref="AS28:BL29"/>
    <mergeCell ref="BM28:CF29"/>
    <mergeCell ref="I29:AR29"/>
    <mergeCell ref="I36:AR36"/>
    <mergeCell ref="AS36:BL38"/>
    <mergeCell ref="BM36:CF38"/>
    <mergeCell ref="CG36:CY38"/>
    <mergeCell ref="CZ36:DR38"/>
    <mergeCell ref="I37:AR37"/>
    <mergeCell ref="I38:AR38"/>
    <mergeCell ref="I34:AR34"/>
    <mergeCell ref="AS34:BL34"/>
    <mergeCell ref="BM34:CF34"/>
    <mergeCell ref="I35:AR35"/>
    <mergeCell ref="AS35:BL35"/>
    <mergeCell ref="BM35:CF35"/>
    <mergeCell ref="CZ35:DR35"/>
    <mergeCell ref="I40:AR40"/>
    <mergeCell ref="A41:G41"/>
    <mergeCell ref="I41:AR41"/>
    <mergeCell ref="AS41:BL41"/>
    <mergeCell ref="BM41:CF41"/>
    <mergeCell ref="CG41:CY41"/>
    <mergeCell ref="DS41:EK41"/>
    <mergeCell ref="EL41:FK41"/>
    <mergeCell ref="A42:G42"/>
    <mergeCell ref="I42:AR42"/>
    <mergeCell ref="AS42:BL42"/>
    <mergeCell ref="BM42:CF42"/>
    <mergeCell ref="CG42:CY42"/>
    <mergeCell ref="CZ42:DR42"/>
    <mergeCell ref="DS42:EK42"/>
    <mergeCell ref="EL42:FK42"/>
    <mergeCell ref="I44:AR44"/>
    <mergeCell ref="A45:G45"/>
    <mergeCell ref="I45:AR45"/>
    <mergeCell ref="AS45:BL45"/>
    <mergeCell ref="BM45:CF45"/>
    <mergeCell ref="CG45:CY45"/>
    <mergeCell ref="CZ45:DR45"/>
    <mergeCell ref="CG43:CY44"/>
    <mergeCell ref="DS46:EK46"/>
    <mergeCell ref="CG47:CY49"/>
    <mergeCell ref="CZ47:DR49"/>
    <mergeCell ref="DS47:EK49"/>
    <mergeCell ref="EL47:FK49"/>
    <mergeCell ref="A46:G46"/>
    <mergeCell ref="I46:AR46"/>
    <mergeCell ref="AS46:BL46"/>
    <mergeCell ref="BM46:CF46"/>
    <mergeCell ref="CG46:CY46"/>
    <mergeCell ref="CZ46:DR46"/>
    <mergeCell ref="A58:G60"/>
    <mergeCell ref="H58:AR60"/>
    <mergeCell ref="AS58:BL60"/>
    <mergeCell ref="BM58:CF60"/>
    <mergeCell ref="I48:AR48"/>
    <mergeCell ref="I49:AR49"/>
    <mergeCell ref="I50:AR50"/>
    <mergeCell ref="AS50:BL51"/>
    <mergeCell ref="BM50:CF51"/>
    <mergeCell ref="I51:AR51"/>
    <mergeCell ref="A50:G51"/>
    <mergeCell ref="A52:G52"/>
    <mergeCell ref="I52:AR52"/>
    <mergeCell ref="AS52:BL52"/>
    <mergeCell ref="BM52:CF52"/>
    <mergeCell ref="A53:G53"/>
    <mergeCell ref="I56:AR56"/>
    <mergeCell ref="AS56:BL56"/>
    <mergeCell ref="BM56:CF56"/>
    <mergeCell ref="A47:G49"/>
    <mergeCell ref="I47:AR47"/>
    <mergeCell ref="AS47:BL49"/>
    <mergeCell ref="BM47:CF49"/>
    <mergeCell ref="I53:AR53"/>
    <mergeCell ref="AS61:BL61"/>
    <mergeCell ref="BM61:CF61"/>
    <mergeCell ref="CG61:CY61"/>
    <mergeCell ref="CZ61:DR61"/>
    <mergeCell ref="DS61:EK61"/>
    <mergeCell ref="EL61:FK61"/>
    <mergeCell ref="CG58:DR58"/>
    <mergeCell ref="DS58:FK59"/>
    <mergeCell ref="CG59:CY60"/>
    <mergeCell ref="CZ59:DR60"/>
    <mergeCell ref="DS60:EK60"/>
    <mergeCell ref="EL60:FK60"/>
    <mergeCell ref="I66:AR66"/>
    <mergeCell ref="A67:G67"/>
    <mergeCell ref="I67:AR67"/>
    <mergeCell ref="AS67:BL67"/>
    <mergeCell ref="BM67:CF67"/>
    <mergeCell ref="CG67:CY67"/>
    <mergeCell ref="DS62:EK64"/>
    <mergeCell ref="EL62:FK64"/>
    <mergeCell ref="I63:AR63"/>
    <mergeCell ref="I64:AR64"/>
    <mergeCell ref="A65:G66"/>
    <mergeCell ref="I65:AR65"/>
    <mergeCell ref="AS65:BL66"/>
    <mergeCell ref="BM65:CF66"/>
    <mergeCell ref="CG65:CY66"/>
    <mergeCell ref="CZ65:DR66"/>
    <mergeCell ref="A62:G64"/>
    <mergeCell ref="I62:AR62"/>
    <mergeCell ref="AS62:BL64"/>
    <mergeCell ref="BM62:CF64"/>
    <mergeCell ref="CG62:CY64"/>
    <mergeCell ref="CZ62:DR64"/>
    <mergeCell ref="EL67:FK67"/>
    <mergeCell ref="A69:FK69"/>
    <mergeCell ref="A70:FK70"/>
    <mergeCell ref="A72:R73"/>
    <mergeCell ref="S72:AX73"/>
    <mergeCell ref="AY72:CK73"/>
    <mergeCell ref="CL72:DJ73"/>
    <mergeCell ref="DK72:FK72"/>
    <mergeCell ref="DS67:EK67"/>
    <mergeCell ref="A77:R79"/>
    <mergeCell ref="AH78:EV78"/>
    <mergeCell ref="CL76:DJ76"/>
    <mergeCell ref="DK76:EI76"/>
    <mergeCell ref="EJ76:FK76"/>
    <mergeCell ref="A76:R76"/>
    <mergeCell ref="T76:AX76"/>
    <mergeCell ref="AY76:CK76"/>
    <mergeCell ref="DK74:EI74"/>
    <mergeCell ref="EJ74:FK74"/>
    <mergeCell ref="DK73:EI73"/>
    <mergeCell ref="EJ73:FK73"/>
    <mergeCell ref="A74:R74"/>
    <mergeCell ref="A75:R75"/>
    <mergeCell ref="T75:AX75"/>
    <mergeCell ref="CL74:DJ74"/>
    <mergeCell ref="A89:P89"/>
    <mergeCell ref="Q89:BX89"/>
    <mergeCell ref="DD89:DW89"/>
    <mergeCell ref="DX89:EQ89"/>
    <mergeCell ref="ER89:FK89"/>
    <mergeCell ref="A90:P93"/>
    <mergeCell ref="R90:FJ90"/>
    <mergeCell ref="R91:FJ91"/>
    <mergeCell ref="EN105:EQ105"/>
    <mergeCell ref="Z92:FB92"/>
    <mergeCell ref="BY89:CO89"/>
    <mergeCell ref="CP89:DC89"/>
    <mergeCell ref="BH101:CK102"/>
    <mergeCell ref="CN101:DR102"/>
    <mergeCell ref="DU101:EX102"/>
    <mergeCell ref="BH106:CK106"/>
    <mergeCell ref="DU106:EX106"/>
    <mergeCell ref="BH103:CK103"/>
    <mergeCell ref="CN103:DR103"/>
    <mergeCell ref="DU103:EX103"/>
    <mergeCell ref="BH105:CK105"/>
    <mergeCell ref="CV105:DR105"/>
    <mergeCell ref="DW105:DZ105"/>
    <mergeCell ref="ED105:EM105"/>
    <mergeCell ref="ER105:ET105"/>
  </mergeCells>
  <pageMargins left="0.39370078740157483" right="0.31496062992125984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9" max="166" man="1"/>
    <brk id="58" max="166" man="1"/>
    <brk id="84" max="16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15"/>
  <sheetViews>
    <sheetView tabSelected="1" view="pageBreakPreview" topLeftCell="A76" zoomScaleNormal="100" workbookViewId="0">
      <selection activeCell="AV104" sqref="AV104"/>
    </sheetView>
  </sheetViews>
  <sheetFormatPr defaultColWidth="0.85546875" defaultRowHeight="12.75" x14ac:dyDescent="0.2"/>
  <cols>
    <col min="1" max="16384" width="0.85546875" style="42"/>
  </cols>
  <sheetData>
    <row r="1" spans="1:167" s="111" customFormat="1" x14ac:dyDescent="0.2">
      <c r="FG1" s="111" t="s">
        <v>133</v>
      </c>
      <c r="FH1" s="741"/>
      <c r="FI1" s="741"/>
      <c r="FJ1" s="741"/>
      <c r="FK1" s="111" t="s">
        <v>132</v>
      </c>
    </row>
    <row r="3" spans="1:167" x14ac:dyDescent="0.2">
      <c r="B3" s="712" t="s">
        <v>65</v>
      </c>
      <c r="C3" s="712"/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2"/>
      <c r="Q3" s="712"/>
      <c r="R3" s="712"/>
      <c r="S3" s="712"/>
      <c r="T3" s="712"/>
      <c r="U3" s="712"/>
      <c r="V3" s="712"/>
      <c r="W3" s="712"/>
      <c r="X3" s="712"/>
      <c r="Y3" s="712"/>
      <c r="Z3" s="712"/>
      <c r="AA3" s="712"/>
      <c r="AB3" s="712"/>
      <c r="AC3" s="712"/>
      <c r="AD3" s="712"/>
      <c r="AE3" s="712"/>
      <c r="AF3" s="712"/>
      <c r="AG3" s="712"/>
      <c r="AH3" s="712"/>
      <c r="AI3" s="712"/>
      <c r="AJ3" s="712"/>
      <c r="AK3" s="712"/>
      <c r="AL3" s="712"/>
      <c r="AM3" s="712"/>
      <c r="AN3" s="712"/>
      <c r="AO3" s="712"/>
      <c r="AP3" s="712"/>
      <c r="AQ3" s="712"/>
      <c r="AR3" s="712"/>
      <c r="AS3" s="712"/>
      <c r="AT3" s="712"/>
      <c r="AU3" s="712"/>
      <c r="AV3" s="712"/>
      <c r="AW3" s="712"/>
      <c r="AX3" s="712"/>
      <c r="AY3" s="712"/>
      <c r="AZ3" s="712"/>
      <c r="BA3" s="712"/>
      <c r="BB3" s="712"/>
      <c r="BC3" s="712"/>
      <c r="BD3" s="712"/>
      <c r="BE3" s="712"/>
      <c r="BF3" s="712"/>
      <c r="BG3" s="712"/>
      <c r="BH3" s="712"/>
      <c r="BI3" s="712"/>
      <c r="BJ3" s="712"/>
      <c r="BK3" s="712"/>
      <c r="BL3" s="712"/>
      <c r="BM3" s="712"/>
      <c r="BN3" s="712"/>
      <c r="BO3" s="712"/>
      <c r="BP3" s="712"/>
      <c r="BQ3" s="712"/>
      <c r="BR3" s="712"/>
      <c r="BS3" s="712"/>
      <c r="BT3" s="712"/>
      <c r="BU3" s="712"/>
      <c r="BV3" s="712"/>
      <c r="BW3" s="712"/>
      <c r="BX3" s="712"/>
      <c r="BY3" s="712"/>
      <c r="BZ3" s="712"/>
      <c r="CA3" s="712"/>
      <c r="CB3" s="712"/>
      <c r="CC3" s="712"/>
      <c r="CD3" s="712"/>
      <c r="CE3" s="712"/>
      <c r="CF3" s="712"/>
      <c r="CG3" s="712"/>
      <c r="CH3" s="712"/>
      <c r="CI3" s="712"/>
      <c r="CJ3" s="712"/>
      <c r="CK3" s="712"/>
      <c r="CL3" s="712"/>
      <c r="CM3" s="712"/>
      <c r="CN3" s="712"/>
      <c r="CO3" s="712"/>
      <c r="CP3" s="712"/>
      <c r="CQ3" s="712"/>
      <c r="CR3" s="712"/>
      <c r="CS3" s="712"/>
      <c r="CT3" s="712"/>
      <c r="CU3" s="712"/>
      <c r="CV3" s="712"/>
      <c r="CW3" s="712"/>
      <c r="CX3" s="712"/>
      <c r="CY3" s="712"/>
      <c r="CZ3" s="712"/>
      <c r="DA3" s="712"/>
      <c r="DB3" s="712"/>
      <c r="DC3" s="712"/>
      <c r="DD3" s="712"/>
      <c r="DE3" s="712"/>
      <c r="DF3" s="712"/>
      <c r="DG3" s="712"/>
      <c r="DH3" s="712"/>
      <c r="DI3" s="712"/>
      <c r="DJ3" s="712"/>
      <c r="DK3" s="712"/>
      <c r="DL3" s="712"/>
      <c r="DM3" s="712"/>
      <c r="DN3" s="712"/>
      <c r="DO3" s="712"/>
      <c r="DP3" s="712"/>
      <c r="DQ3" s="712"/>
      <c r="DR3" s="712"/>
      <c r="DS3" s="712"/>
      <c r="DT3" s="712"/>
      <c r="DU3" s="712"/>
      <c r="DV3" s="712"/>
      <c r="DW3" s="712"/>
      <c r="DX3" s="712"/>
      <c r="DY3" s="712"/>
      <c r="DZ3" s="712"/>
      <c r="EA3" s="712"/>
      <c r="EB3" s="712"/>
      <c r="EC3" s="712"/>
      <c r="ED3" s="712"/>
      <c r="EE3" s="712"/>
      <c r="EF3" s="712"/>
      <c r="EG3" s="712"/>
      <c r="EH3" s="712"/>
      <c r="EI3" s="712"/>
      <c r="EJ3" s="712"/>
      <c r="EK3" s="712"/>
      <c r="EL3" s="712"/>
      <c r="EM3" s="712"/>
      <c r="EN3" s="712"/>
      <c r="EO3" s="712"/>
      <c r="EP3" s="712"/>
      <c r="EQ3" s="712"/>
      <c r="ER3" s="712"/>
      <c r="ES3" s="712"/>
      <c r="ET3" s="712"/>
      <c r="EU3" s="712"/>
      <c r="EV3" s="712"/>
      <c r="EW3" s="712"/>
      <c r="EX3" s="712"/>
      <c r="EY3" s="712"/>
      <c r="EZ3" s="712"/>
      <c r="FA3" s="712"/>
      <c r="FB3" s="712"/>
      <c r="FC3" s="712"/>
      <c r="FD3" s="712"/>
      <c r="FE3" s="712"/>
      <c r="FF3" s="712"/>
      <c r="FG3" s="712"/>
      <c r="FH3" s="712"/>
      <c r="FI3" s="712"/>
      <c r="FJ3" s="712"/>
    </row>
    <row r="4" spans="1:167" ht="6" customHeight="1" x14ac:dyDescent="0.2"/>
    <row r="5" spans="1:167" ht="14.25" customHeight="1" x14ac:dyDescent="0.2">
      <c r="A5" s="706" t="s">
        <v>62</v>
      </c>
      <c r="B5" s="707"/>
      <c r="C5" s="707"/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  <c r="T5" s="707"/>
      <c r="U5" s="707"/>
      <c r="V5" s="707"/>
      <c r="W5" s="707"/>
      <c r="X5" s="707"/>
      <c r="Y5" s="707"/>
      <c r="Z5" s="707"/>
      <c r="AA5" s="707"/>
      <c r="AB5" s="707"/>
      <c r="AC5" s="707"/>
      <c r="AD5" s="707"/>
      <c r="AE5" s="707"/>
      <c r="AF5" s="707"/>
      <c r="AG5" s="707"/>
      <c r="AH5" s="707"/>
      <c r="AI5" s="707"/>
      <c r="AJ5" s="707"/>
      <c r="AK5" s="707"/>
      <c r="AL5" s="707"/>
      <c r="AM5" s="707"/>
      <c r="AN5" s="707"/>
      <c r="AO5" s="707"/>
      <c r="AP5" s="707"/>
      <c r="AQ5" s="707"/>
      <c r="AR5" s="707"/>
      <c r="AS5" s="707"/>
      <c r="AT5" s="707"/>
      <c r="AU5" s="707"/>
      <c r="AV5" s="707"/>
      <c r="AW5" s="707"/>
      <c r="AX5" s="707"/>
      <c r="AY5" s="707"/>
      <c r="AZ5" s="707"/>
      <c r="BA5" s="707"/>
      <c r="BB5" s="707"/>
      <c r="BC5" s="707"/>
      <c r="BD5" s="707"/>
      <c r="BE5" s="707"/>
      <c r="BF5" s="707"/>
      <c r="BG5" s="707"/>
      <c r="BH5" s="707"/>
      <c r="BI5" s="707"/>
      <c r="BJ5" s="707"/>
      <c r="BK5" s="707"/>
      <c r="BL5" s="707"/>
      <c r="BM5" s="707"/>
      <c r="BN5" s="707"/>
      <c r="BO5" s="707"/>
      <c r="BP5" s="707"/>
      <c r="BQ5" s="707"/>
      <c r="BR5" s="707"/>
      <c r="BS5" s="707"/>
      <c r="BT5" s="707"/>
      <c r="BU5" s="707"/>
      <c r="BV5" s="707"/>
      <c r="BW5" s="707"/>
      <c r="BX5" s="707"/>
      <c r="BY5" s="707"/>
      <c r="BZ5" s="707"/>
      <c r="CA5" s="707"/>
      <c r="CB5" s="707"/>
      <c r="CC5" s="707"/>
      <c r="CD5" s="707"/>
      <c r="CE5" s="707"/>
      <c r="CF5" s="707"/>
      <c r="CG5" s="707"/>
      <c r="CH5" s="707"/>
      <c r="CI5" s="707"/>
      <c r="CJ5" s="707"/>
      <c r="CK5" s="707"/>
      <c r="CL5" s="707"/>
      <c r="CM5" s="707"/>
      <c r="CN5" s="707"/>
      <c r="CO5" s="707"/>
      <c r="CP5" s="707"/>
      <c r="CQ5" s="707"/>
      <c r="CR5" s="707"/>
      <c r="CS5" s="707"/>
      <c r="CT5" s="707"/>
      <c r="CU5" s="707"/>
      <c r="CV5" s="707"/>
      <c r="CW5" s="707"/>
      <c r="CX5" s="707"/>
      <c r="CY5" s="708"/>
      <c r="CZ5" s="703" t="s">
        <v>29</v>
      </c>
      <c r="DA5" s="704"/>
      <c r="DB5" s="704"/>
      <c r="DC5" s="704"/>
      <c r="DD5" s="704"/>
      <c r="DE5" s="704"/>
      <c r="DF5" s="704"/>
      <c r="DG5" s="704"/>
      <c r="DH5" s="704"/>
      <c r="DI5" s="704"/>
      <c r="DJ5" s="704"/>
      <c r="DK5" s="704"/>
      <c r="DL5" s="704"/>
      <c r="DM5" s="704"/>
      <c r="DN5" s="704"/>
      <c r="DO5" s="704"/>
      <c r="DP5" s="704"/>
      <c r="DQ5" s="704"/>
      <c r="DR5" s="704"/>
      <c r="DS5" s="704"/>
      <c r="DT5" s="704"/>
      <c r="DU5" s="704"/>
      <c r="DV5" s="704"/>
      <c r="DW5" s="704"/>
      <c r="DX5" s="704"/>
      <c r="DY5" s="704"/>
      <c r="DZ5" s="704"/>
      <c r="EA5" s="704"/>
      <c r="EB5" s="704"/>
      <c r="EC5" s="704"/>
      <c r="ED5" s="704"/>
      <c r="EE5" s="704"/>
      <c r="EF5" s="704"/>
      <c r="EG5" s="704"/>
      <c r="EH5" s="704"/>
      <c r="EI5" s="704"/>
      <c r="EJ5" s="704"/>
      <c r="EK5" s="704"/>
      <c r="EL5" s="704"/>
      <c r="EM5" s="704"/>
      <c r="EN5" s="704"/>
      <c r="EO5" s="704"/>
      <c r="EP5" s="704"/>
      <c r="EQ5" s="704"/>
      <c r="ER5" s="704"/>
      <c r="ES5" s="704"/>
      <c r="ET5" s="704"/>
      <c r="EU5" s="704"/>
      <c r="EV5" s="704"/>
      <c r="EW5" s="704"/>
      <c r="EX5" s="704"/>
      <c r="EY5" s="704"/>
      <c r="EZ5" s="704"/>
      <c r="FA5" s="704"/>
      <c r="FB5" s="704"/>
      <c r="FC5" s="704"/>
      <c r="FD5" s="704"/>
      <c r="FE5" s="704"/>
      <c r="FF5" s="704"/>
      <c r="FG5" s="704"/>
      <c r="FH5" s="704"/>
      <c r="FI5" s="704"/>
      <c r="FJ5" s="704"/>
      <c r="FK5" s="705"/>
    </row>
    <row r="6" spans="1:167" ht="40.5" customHeight="1" x14ac:dyDescent="0.2">
      <c r="A6" s="709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710"/>
      <c r="BH6" s="710"/>
      <c r="BI6" s="710"/>
      <c r="BJ6" s="710"/>
      <c r="BK6" s="710"/>
      <c r="BL6" s="710"/>
      <c r="BM6" s="710"/>
      <c r="BN6" s="710"/>
      <c r="BO6" s="710"/>
      <c r="BP6" s="710"/>
      <c r="BQ6" s="710"/>
      <c r="BR6" s="710"/>
      <c r="BS6" s="710"/>
      <c r="BT6" s="710"/>
      <c r="BU6" s="710"/>
      <c r="BV6" s="710"/>
      <c r="BW6" s="710"/>
      <c r="BX6" s="710"/>
      <c r="BY6" s="710"/>
      <c r="BZ6" s="710"/>
      <c r="CA6" s="710"/>
      <c r="CB6" s="710"/>
      <c r="CC6" s="710"/>
      <c r="CD6" s="710"/>
      <c r="CE6" s="710"/>
      <c r="CF6" s="710"/>
      <c r="CG6" s="710"/>
      <c r="CH6" s="710"/>
      <c r="CI6" s="710"/>
      <c r="CJ6" s="710"/>
      <c r="CK6" s="710"/>
      <c r="CL6" s="710"/>
      <c r="CM6" s="710"/>
      <c r="CN6" s="710"/>
      <c r="CO6" s="710"/>
      <c r="CP6" s="710"/>
      <c r="CQ6" s="710"/>
      <c r="CR6" s="710"/>
      <c r="CS6" s="710"/>
      <c r="CT6" s="710"/>
      <c r="CU6" s="710"/>
      <c r="CV6" s="710"/>
      <c r="CW6" s="710"/>
      <c r="CX6" s="710"/>
      <c r="CY6" s="711"/>
      <c r="CZ6" s="656" t="s">
        <v>63</v>
      </c>
      <c r="DA6" s="657"/>
      <c r="DB6" s="657"/>
      <c r="DC6" s="657"/>
      <c r="DD6" s="657"/>
      <c r="DE6" s="657"/>
      <c r="DF6" s="657"/>
      <c r="DG6" s="657"/>
      <c r="DH6" s="657"/>
      <c r="DI6" s="657"/>
      <c r="DJ6" s="657"/>
      <c r="DK6" s="657"/>
      <c r="DL6" s="657"/>
      <c r="DM6" s="657"/>
      <c r="DN6" s="657"/>
      <c r="DO6" s="657"/>
      <c r="DP6" s="657"/>
      <c r="DQ6" s="657"/>
      <c r="DR6" s="657"/>
      <c r="DS6" s="657"/>
      <c r="DT6" s="657"/>
      <c r="DU6" s="657"/>
      <c r="DV6" s="657"/>
      <c r="DW6" s="657"/>
      <c r="DX6" s="657"/>
      <c r="DY6" s="657"/>
      <c r="DZ6" s="657"/>
      <c r="EA6" s="657"/>
      <c r="EB6" s="657"/>
      <c r="EC6" s="657"/>
      <c r="ED6" s="657"/>
      <c r="EE6" s="658"/>
      <c r="EF6" s="656" t="s">
        <v>64</v>
      </c>
      <c r="EG6" s="657"/>
      <c r="EH6" s="657"/>
      <c r="EI6" s="657"/>
      <c r="EJ6" s="657"/>
      <c r="EK6" s="657"/>
      <c r="EL6" s="657"/>
      <c r="EM6" s="657"/>
      <c r="EN6" s="657"/>
      <c r="EO6" s="657"/>
      <c r="EP6" s="657"/>
      <c r="EQ6" s="657"/>
      <c r="ER6" s="657"/>
      <c r="ES6" s="657"/>
      <c r="ET6" s="657"/>
      <c r="EU6" s="657"/>
      <c r="EV6" s="657"/>
      <c r="EW6" s="657"/>
      <c r="EX6" s="657"/>
      <c r="EY6" s="657"/>
      <c r="EZ6" s="657"/>
      <c r="FA6" s="657"/>
      <c r="FB6" s="657"/>
      <c r="FC6" s="657"/>
      <c r="FD6" s="657"/>
      <c r="FE6" s="657"/>
      <c r="FF6" s="657"/>
      <c r="FG6" s="657"/>
      <c r="FH6" s="657"/>
      <c r="FI6" s="657"/>
      <c r="FJ6" s="657"/>
      <c r="FK6" s="658"/>
    </row>
    <row r="7" spans="1:167" ht="12" customHeight="1" x14ac:dyDescent="0.2">
      <c r="A7" s="112"/>
      <c r="B7" s="203" t="s">
        <v>202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113"/>
      <c r="CZ7" s="323" t="s">
        <v>203</v>
      </c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4"/>
      <c r="DQ7" s="324"/>
      <c r="DR7" s="324"/>
      <c r="DS7" s="324"/>
      <c r="DT7" s="324"/>
      <c r="DU7" s="324"/>
      <c r="DV7" s="324"/>
      <c r="DW7" s="324"/>
      <c r="DX7" s="324"/>
      <c r="DY7" s="324"/>
      <c r="DZ7" s="324"/>
      <c r="EA7" s="324"/>
      <c r="EB7" s="324"/>
      <c r="EC7" s="324"/>
      <c r="ED7" s="324"/>
      <c r="EE7" s="325"/>
      <c r="EF7" s="323" t="s">
        <v>33</v>
      </c>
      <c r="EG7" s="324"/>
      <c r="EH7" s="324"/>
      <c r="EI7" s="324"/>
      <c r="EJ7" s="324"/>
      <c r="EK7" s="324"/>
      <c r="EL7" s="324"/>
      <c r="EM7" s="324"/>
      <c r="EN7" s="324"/>
      <c r="EO7" s="324"/>
      <c r="EP7" s="324"/>
      <c r="EQ7" s="324"/>
      <c r="ER7" s="324"/>
      <c r="ES7" s="324"/>
      <c r="ET7" s="324"/>
      <c r="EU7" s="324"/>
      <c r="EV7" s="324"/>
      <c r="EW7" s="324"/>
      <c r="EX7" s="324"/>
      <c r="EY7" s="324"/>
      <c r="EZ7" s="324"/>
      <c r="FA7" s="324"/>
      <c r="FB7" s="324"/>
      <c r="FC7" s="324"/>
      <c r="FD7" s="324"/>
      <c r="FE7" s="324"/>
      <c r="FF7" s="324"/>
      <c r="FG7" s="324"/>
      <c r="FH7" s="324"/>
      <c r="FI7" s="324"/>
      <c r="FJ7" s="324"/>
      <c r="FK7" s="325"/>
    </row>
    <row r="8" spans="1:167" ht="12" customHeight="1" x14ac:dyDescent="0.2">
      <c r="A8" s="112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113"/>
      <c r="CZ8" s="323"/>
      <c r="DA8" s="324"/>
      <c r="DB8" s="324"/>
      <c r="DC8" s="324"/>
      <c r="DD8" s="324"/>
      <c r="DE8" s="324"/>
      <c r="DF8" s="324"/>
      <c r="DG8" s="324"/>
      <c r="DH8" s="324"/>
      <c r="DI8" s="324"/>
      <c r="DJ8" s="324"/>
      <c r="DK8" s="324"/>
      <c r="DL8" s="324"/>
      <c r="DM8" s="324"/>
      <c r="DN8" s="324"/>
      <c r="DO8" s="324"/>
      <c r="DP8" s="324"/>
      <c r="DQ8" s="324"/>
      <c r="DR8" s="324"/>
      <c r="DS8" s="324"/>
      <c r="DT8" s="324"/>
      <c r="DU8" s="324"/>
      <c r="DV8" s="324"/>
      <c r="DW8" s="324"/>
      <c r="DX8" s="324"/>
      <c r="DY8" s="324"/>
      <c r="DZ8" s="324"/>
      <c r="EA8" s="324"/>
      <c r="EB8" s="324"/>
      <c r="EC8" s="324"/>
      <c r="ED8" s="324"/>
      <c r="EE8" s="325"/>
      <c r="EF8" s="323"/>
      <c r="EG8" s="324"/>
      <c r="EH8" s="324"/>
      <c r="EI8" s="324"/>
      <c r="EJ8" s="324"/>
      <c r="EK8" s="324"/>
      <c r="EL8" s="324"/>
      <c r="EM8" s="324"/>
      <c r="EN8" s="324"/>
      <c r="EO8" s="324"/>
      <c r="EP8" s="324"/>
      <c r="EQ8" s="324"/>
      <c r="ER8" s="324"/>
      <c r="ES8" s="324"/>
      <c r="ET8" s="324"/>
      <c r="EU8" s="324"/>
      <c r="EV8" s="324"/>
      <c r="EW8" s="324"/>
      <c r="EX8" s="324"/>
      <c r="EY8" s="324"/>
      <c r="EZ8" s="324"/>
      <c r="FA8" s="324"/>
      <c r="FB8" s="324"/>
      <c r="FC8" s="324"/>
      <c r="FD8" s="324"/>
      <c r="FE8" s="324"/>
      <c r="FF8" s="324"/>
      <c r="FG8" s="324"/>
      <c r="FH8" s="324"/>
      <c r="FI8" s="324"/>
      <c r="FJ8" s="324"/>
      <c r="FK8" s="325"/>
    </row>
    <row r="9" spans="1:167" ht="12" customHeight="1" x14ac:dyDescent="0.2">
      <c r="A9" s="114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115"/>
      <c r="CZ9" s="326"/>
      <c r="DA9" s="327"/>
      <c r="DB9" s="327"/>
      <c r="DC9" s="327"/>
      <c r="DD9" s="327"/>
      <c r="DE9" s="327"/>
      <c r="DF9" s="327"/>
      <c r="DG9" s="327"/>
      <c r="DH9" s="327"/>
      <c r="DI9" s="327"/>
      <c r="DJ9" s="327"/>
      <c r="DK9" s="327"/>
      <c r="DL9" s="327"/>
      <c r="DM9" s="327"/>
      <c r="DN9" s="327"/>
      <c r="DO9" s="327"/>
      <c r="DP9" s="327"/>
      <c r="DQ9" s="327"/>
      <c r="DR9" s="327"/>
      <c r="DS9" s="327"/>
      <c r="DT9" s="327"/>
      <c r="DU9" s="327"/>
      <c r="DV9" s="327"/>
      <c r="DW9" s="327"/>
      <c r="DX9" s="327"/>
      <c r="DY9" s="327"/>
      <c r="DZ9" s="327"/>
      <c r="EA9" s="327"/>
      <c r="EB9" s="327"/>
      <c r="EC9" s="327"/>
      <c r="ED9" s="327"/>
      <c r="EE9" s="328"/>
      <c r="EF9" s="326"/>
      <c r="EG9" s="327"/>
      <c r="EH9" s="327"/>
      <c r="EI9" s="327"/>
      <c r="EJ9" s="327"/>
      <c r="EK9" s="327"/>
      <c r="EL9" s="327"/>
      <c r="EM9" s="327"/>
      <c r="EN9" s="327"/>
      <c r="EO9" s="327"/>
      <c r="EP9" s="327"/>
      <c r="EQ9" s="327"/>
      <c r="ER9" s="327"/>
      <c r="ES9" s="327"/>
      <c r="ET9" s="327"/>
      <c r="EU9" s="327"/>
      <c r="EV9" s="327"/>
      <c r="EW9" s="327"/>
      <c r="EX9" s="327"/>
      <c r="EY9" s="327"/>
      <c r="EZ9" s="327"/>
      <c r="FA9" s="327"/>
      <c r="FB9" s="327"/>
      <c r="FC9" s="327"/>
      <c r="FD9" s="327"/>
      <c r="FE9" s="327"/>
      <c r="FF9" s="327"/>
      <c r="FG9" s="327"/>
      <c r="FH9" s="327"/>
      <c r="FI9" s="327"/>
      <c r="FJ9" s="327"/>
      <c r="FK9" s="328"/>
    </row>
    <row r="10" spans="1:167" ht="12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</row>
    <row r="11" spans="1:167" ht="15" customHeight="1" x14ac:dyDescent="0.2">
      <c r="A11" s="712" t="s">
        <v>66</v>
      </c>
      <c r="B11" s="712"/>
      <c r="C11" s="712"/>
      <c r="D11" s="712"/>
      <c r="E11" s="712"/>
      <c r="F11" s="712"/>
      <c r="G11" s="712"/>
      <c r="H11" s="712"/>
      <c r="I11" s="712"/>
      <c r="J11" s="712"/>
      <c r="K11" s="712"/>
      <c r="L11" s="712"/>
      <c r="M11" s="712"/>
      <c r="N11" s="712"/>
      <c r="O11" s="712"/>
      <c r="P11" s="712"/>
      <c r="Q11" s="712"/>
      <c r="R11" s="712"/>
      <c r="S11" s="712"/>
      <c r="T11" s="712"/>
      <c r="U11" s="712"/>
      <c r="V11" s="712"/>
      <c r="W11" s="712"/>
      <c r="X11" s="712"/>
      <c r="Y11" s="712"/>
      <c r="Z11" s="712"/>
      <c r="AA11" s="712"/>
      <c r="AB11" s="712"/>
      <c r="AC11" s="712"/>
      <c r="AD11" s="712"/>
      <c r="AE11" s="712"/>
      <c r="AF11" s="712"/>
      <c r="AG11" s="712"/>
      <c r="AH11" s="712"/>
      <c r="AI11" s="712"/>
      <c r="AJ11" s="712"/>
      <c r="AK11" s="712"/>
      <c r="AL11" s="712"/>
      <c r="AM11" s="712"/>
      <c r="AN11" s="712"/>
      <c r="AO11" s="712"/>
      <c r="AP11" s="712"/>
      <c r="AQ11" s="712"/>
      <c r="AR11" s="712"/>
      <c r="AS11" s="712"/>
      <c r="AT11" s="712"/>
      <c r="AU11" s="712"/>
      <c r="AV11" s="712"/>
      <c r="AW11" s="712"/>
      <c r="AX11" s="712"/>
      <c r="AY11" s="712"/>
      <c r="AZ11" s="712"/>
      <c r="BA11" s="712"/>
      <c r="BB11" s="712"/>
      <c r="BC11" s="712"/>
      <c r="BD11" s="712"/>
      <c r="BE11" s="712"/>
      <c r="BF11" s="712"/>
      <c r="BG11" s="712"/>
      <c r="BH11" s="712"/>
      <c r="BI11" s="712"/>
      <c r="BJ11" s="712"/>
      <c r="BK11" s="712"/>
      <c r="BL11" s="712"/>
      <c r="BM11" s="712"/>
      <c r="BN11" s="712"/>
      <c r="BO11" s="712"/>
      <c r="BP11" s="712"/>
      <c r="BQ11" s="712"/>
      <c r="BR11" s="712"/>
      <c r="BS11" s="712"/>
      <c r="BT11" s="712"/>
      <c r="BU11" s="712"/>
      <c r="BV11" s="712"/>
      <c r="BW11" s="712"/>
      <c r="BX11" s="712"/>
      <c r="BY11" s="712"/>
      <c r="BZ11" s="712"/>
      <c r="CA11" s="712"/>
      <c r="CB11" s="712"/>
      <c r="CC11" s="712"/>
      <c r="CD11" s="712"/>
      <c r="CE11" s="712"/>
      <c r="CF11" s="712"/>
      <c r="CG11" s="712"/>
      <c r="CH11" s="712"/>
      <c r="CI11" s="712"/>
      <c r="CJ11" s="712"/>
      <c r="CK11" s="712"/>
      <c r="CL11" s="712"/>
      <c r="CM11" s="712"/>
      <c r="CN11" s="712"/>
      <c r="CO11" s="712"/>
      <c r="CP11" s="712"/>
      <c r="CQ11" s="712"/>
      <c r="CR11" s="712"/>
      <c r="CS11" s="712"/>
      <c r="CT11" s="712"/>
      <c r="CU11" s="712"/>
      <c r="CV11" s="712"/>
      <c r="CW11" s="712"/>
      <c r="CX11" s="712"/>
      <c r="CY11" s="712"/>
      <c r="CZ11" s="712"/>
      <c r="DA11" s="712"/>
      <c r="DB11" s="712"/>
      <c r="DC11" s="712"/>
      <c r="DD11" s="712"/>
      <c r="DE11" s="712"/>
      <c r="DF11" s="712"/>
      <c r="DG11" s="712"/>
      <c r="DH11" s="712"/>
      <c r="DI11" s="712"/>
      <c r="DJ11" s="712"/>
      <c r="DK11" s="712"/>
      <c r="DL11" s="712"/>
      <c r="DM11" s="712"/>
      <c r="DN11" s="712"/>
      <c r="DO11" s="712"/>
      <c r="DP11" s="712"/>
      <c r="DQ11" s="712"/>
      <c r="DR11" s="712"/>
      <c r="DS11" s="712"/>
      <c r="DT11" s="712"/>
      <c r="DU11" s="712"/>
      <c r="DV11" s="712"/>
      <c r="DW11" s="712"/>
      <c r="DX11" s="712"/>
      <c r="DY11" s="712"/>
      <c r="DZ11" s="712"/>
      <c r="EA11" s="712"/>
      <c r="EB11" s="712"/>
      <c r="EC11" s="712"/>
      <c r="ED11" s="712"/>
      <c r="EE11" s="712"/>
      <c r="EF11" s="712"/>
      <c r="EG11" s="712"/>
      <c r="EH11" s="712"/>
      <c r="EI11" s="712"/>
      <c r="EJ11" s="712"/>
      <c r="EK11" s="712"/>
      <c r="EL11" s="712"/>
      <c r="EM11" s="712"/>
      <c r="EN11" s="712"/>
      <c r="EO11" s="712"/>
      <c r="EP11" s="712"/>
      <c r="EQ11" s="712"/>
      <c r="ER11" s="712"/>
      <c r="ES11" s="712"/>
      <c r="ET11" s="712"/>
      <c r="EU11" s="712"/>
      <c r="EV11" s="712"/>
      <c r="EW11" s="712"/>
      <c r="EX11" s="712"/>
      <c r="EY11" s="712"/>
      <c r="EZ11" s="712"/>
      <c r="FA11" s="712"/>
      <c r="FB11" s="712"/>
      <c r="FC11" s="712"/>
      <c r="FD11" s="712"/>
      <c r="FE11" s="712"/>
      <c r="FF11" s="712"/>
      <c r="FG11" s="712"/>
      <c r="FH11" s="712"/>
      <c r="FI11" s="712"/>
      <c r="FJ11" s="712"/>
      <c r="FK11" s="712"/>
    </row>
    <row r="12" spans="1:167" ht="9" customHeight="1" x14ac:dyDescent="0.2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</row>
    <row r="13" spans="1:167" s="117" customFormat="1" ht="39.75" customHeight="1" x14ac:dyDescent="0.2">
      <c r="A13" s="621"/>
      <c r="B13" s="622"/>
      <c r="C13" s="622"/>
      <c r="D13" s="622"/>
      <c r="E13" s="622"/>
      <c r="F13" s="622"/>
      <c r="G13" s="623"/>
      <c r="H13" s="621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  <c r="AF13" s="622"/>
      <c r="AG13" s="622"/>
      <c r="AH13" s="622"/>
      <c r="AI13" s="622"/>
      <c r="AJ13" s="622"/>
      <c r="AK13" s="622"/>
      <c r="AL13" s="622"/>
      <c r="AM13" s="622"/>
      <c r="AN13" s="622"/>
      <c r="AO13" s="622"/>
      <c r="AP13" s="622"/>
      <c r="AQ13" s="622"/>
      <c r="AR13" s="622"/>
      <c r="AS13" s="622"/>
      <c r="AT13" s="623"/>
      <c r="AU13" s="621" t="s">
        <v>67</v>
      </c>
      <c r="AV13" s="622"/>
      <c r="AW13" s="622"/>
      <c r="AX13" s="622"/>
      <c r="AY13" s="622"/>
      <c r="AZ13" s="622"/>
      <c r="BA13" s="622"/>
      <c r="BB13" s="622"/>
      <c r="BC13" s="622"/>
      <c r="BD13" s="622"/>
      <c r="BE13" s="622"/>
      <c r="BF13" s="622"/>
      <c r="BG13" s="622"/>
      <c r="BH13" s="622"/>
      <c r="BI13" s="622"/>
      <c r="BJ13" s="622"/>
      <c r="BK13" s="622"/>
      <c r="BL13" s="622"/>
      <c r="BM13" s="623"/>
      <c r="BN13" s="621" t="s">
        <v>68</v>
      </c>
      <c r="BO13" s="622"/>
      <c r="BP13" s="622"/>
      <c r="BQ13" s="622"/>
      <c r="BR13" s="622"/>
      <c r="BS13" s="622"/>
      <c r="BT13" s="622"/>
      <c r="BU13" s="622"/>
      <c r="BV13" s="622"/>
      <c r="BW13" s="622"/>
      <c r="BX13" s="622"/>
      <c r="BY13" s="622"/>
      <c r="BZ13" s="622"/>
      <c r="CA13" s="622"/>
      <c r="CB13" s="622"/>
      <c r="CC13" s="622"/>
      <c r="CD13" s="622"/>
      <c r="CE13" s="622"/>
      <c r="CF13" s="623"/>
      <c r="CG13" s="656" t="s">
        <v>69</v>
      </c>
      <c r="CH13" s="657"/>
      <c r="CI13" s="657"/>
      <c r="CJ13" s="657"/>
      <c r="CK13" s="657"/>
      <c r="CL13" s="657"/>
      <c r="CM13" s="657"/>
      <c r="CN13" s="657"/>
      <c r="CO13" s="657"/>
      <c r="CP13" s="657"/>
      <c r="CQ13" s="657"/>
      <c r="CR13" s="657"/>
      <c r="CS13" s="657"/>
      <c r="CT13" s="657"/>
      <c r="CU13" s="657"/>
      <c r="CV13" s="657"/>
      <c r="CW13" s="657"/>
      <c r="CX13" s="657"/>
      <c r="CY13" s="657"/>
      <c r="CZ13" s="657"/>
      <c r="DA13" s="657"/>
      <c r="DB13" s="657"/>
      <c r="DC13" s="657"/>
      <c r="DD13" s="657"/>
      <c r="DE13" s="657"/>
      <c r="DF13" s="657"/>
      <c r="DG13" s="657"/>
      <c r="DH13" s="657"/>
      <c r="DI13" s="657"/>
      <c r="DJ13" s="657"/>
      <c r="DK13" s="657"/>
      <c r="DL13" s="657"/>
      <c r="DM13" s="657"/>
      <c r="DN13" s="657"/>
      <c r="DO13" s="657"/>
      <c r="DP13" s="657"/>
      <c r="DQ13" s="657"/>
      <c r="DR13" s="658"/>
      <c r="DS13" s="621" t="s">
        <v>72</v>
      </c>
      <c r="DT13" s="622"/>
      <c r="DU13" s="622"/>
      <c r="DV13" s="622"/>
      <c r="DW13" s="622"/>
      <c r="DX13" s="622"/>
      <c r="DY13" s="622"/>
      <c r="DZ13" s="622"/>
      <c r="EA13" s="622"/>
      <c r="EB13" s="622"/>
      <c r="EC13" s="622"/>
      <c r="ED13" s="622"/>
      <c r="EE13" s="622"/>
      <c r="EF13" s="622"/>
      <c r="EG13" s="622"/>
      <c r="EH13" s="622"/>
      <c r="EI13" s="622"/>
      <c r="EJ13" s="622"/>
      <c r="EK13" s="622"/>
      <c r="EL13" s="622"/>
      <c r="EM13" s="622"/>
      <c r="EN13" s="622"/>
      <c r="EO13" s="622"/>
      <c r="EP13" s="622"/>
      <c r="EQ13" s="622"/>
      <c r="ER13" s="622"/>
      <c r="ES13" s="622"/>
      <c r="ET13" s="622"/>
      <c r="EU13" s="622"/>
      <c r="EV13" s="622"/>
      <c r="EW13" s="622"/>
      <c r="EX13" s="622"/>
      <c r="EY13" s="622"/>
      <c r="EZ13" s="622"/>
      <c r="FA13" s="622"/>
      <c r="FB13" s="622"/>
      <c r="FC13" s="622"/>
      <c r="FD13" s="622"/>
      <c r="FE13" s="622"/>
      <c r="FF13" s="622"/>
      <c r="FG13" s="622"/>
      <c r="FH13" s="622"/>
      <c r="FI13" s="622"/>
      <c r="FJ13" s="622"/>
      <c r="FK13" s="623"/>
    </row>
    <row r="14" spans="1:167" s="117" customFormat="1" ht="12.75" customHeight="1" x14ac:dyDescent="0.2">
      <c r="A14" s="624"/>
      <c r="B14" s="625"/>
      <c r="C14" s="625"/>
      <c r="D14" s="625"/>
      <c r="E14" s="625"/>
      <c r="F14" s="625"/>
      <c r="G14" s="626"/>
      <c r="H14" s="624"/>
      <c r="I14" s="625"/>
      <c r="J14" s="625"/>
      <c r="K14" s="625"/>
      <c r="L14" s="625"/>
      <c r="M14" s="625"/>
      <c r="N14" s="625"/>
      <c r="O14" s="625"/>
      <c r="P14" s="625"/>
      <c r="Q14" s="625"/>
      <c r="R14" s="625"/>
      <c r="S14" s="625"/>
      <c r="T14" s="625"/>
      <c r="U14" s="625"/>
      <c r="V14" s="625"/>
      <c r="W14" s="625"/>
      <c r="X14" s="625"/>
      <c r="Y14" s="625"/>
      <c r="Z14" s="625"/>
      <c r="AA14" s="625"/>
      <c r="AB14" s="625"/>
      <c r="AC14" s="625"/>
      <c r="AD14" s="625"/>
      <c r="AE14" s="625"/>
      <c r="AF14" s="625"/>
      <c r="AG14" s="625"/>
      <c r="AH14" s="625"/>
      <c r="AI14" s="625"/>
      <c r="AJ14" s="625"/>
      <c r="AK14" s="625"/>
      <c r="AL14" s="625"/>
      <c r="AM14" s="625"/>
      <c r="AN14" s="625"/>
      <c r="AO14" s="625"/>
      <c r="AP14" s="625"/>
      <c r="AQ14" s="625"/>
      <c r="AR14" s="625"/>
      <c r="AS14" s="625"/>
      <c r="AT14" s="626"/>
      <c r="AU14" s="624"/>
      <c r="AV14" s="625"/>
      <c r="AW14" s="625"/>
      <c r="AX14" s="625"/>
      <c r="AY14" s="625"/>
      <c r="AZ14" s="625"/>
      <c r="BA14" s="625"/>
      <c r="BB14" s="625"/>
      <c r="BC14" s="625"/>
      <c r="BD14" s="625"/>
      <c r="BE14" s="625"/>
      <c r="BF14" s="625"/>
      <c r="BG14" s="625"/>
      <c r="BH14" s="625"/>
      <c r="BI14" s="625"/>
      <c r="BJ14" s="625"/>
      <c r="BK14" s="625"/>
      <c r="BL14" s="625"/>
      <c r="BM14" s="626"/>
      <c r="BN14" s="624"/>
      <c r="BO14" s="625"/>
      <c r="BP14" s="625"/>
      <c r="BQ14" s="625"/>
      <c r="BR14" s="625"/>
      <c r="BS14" s="625"/>
      <c r="BT14" s="625"/>
      <c r="BU14" s="625"/>
      <c r="BV14" s="625"/>
      <c r="BW14" s="625"/>
      <c r="BX14" s="625"/>
      <c r="BY14" s="625"/>
      <c r="BZ14" s="625"/>
      <c r="CA14" s="625"/>
      <c r="CB14" s="625"/>
      <c r="CC14" s="625"/>
      <c r="CD14" s="625"/>
      <c r="CE14" s="625"/>
      <c r="CF14" s="626"/>
      <c r="CG14" s="713" t="s">
        <v>70</v>
      </c>
      <c r="CH14" s="714"/>
      <c r="CI14" s="714"/>
      <c r="CJ14" s="714"/>
      <c r="CK14" s="714"/>
      <c r="CL14" s="714"/>
      <c r="CM14" s="714"/>
      <c r="CN14" s="714"/>
      <c r="CO14" s="714"/>
      <c r="CP14" s="714"/>
      <c r="CQ14" s="714"/>
      <c r="CR14" s="714"/>
      <c r="CS14" s="714"/>
      <c r="CT14" s="714"/>
      <c r="CU14" s="714"/>
      <c r="CV14" s="714"/>
      <c r="CW14" s="714"/>
      <c r="CX14" s="714"/>
      <c r="CY14" s="715"/>
      <c r="CZ14" s="713" t="s">
        <v>71</v>
      </c>
      <c r="DA14" s="714"/>
      <c r="DB14" s="714"/>
      <c r="DC14" s="714"/>
      <c r="DD14" s="714"/>
      <c r="DE14" s="714"/>
      <c r="DF14" s="714"/>
      <c r="DG14" s="714"/>
      <c r="DH14" s="714"/>
      <c r="DI14" s="714"/>
      <c r="DJ14" s="714"/>
      <c r="DK14" s="714"/>
      <c r="DL14" s="714"/>
      <c r="DM14" s="714"/>
      <c r="DN14" s="714"/>
      <c r="DO14" s="714"/>
      <c r="DP14" s="714"/>
      <c r="DQ14" s="714"/>
      <c r="DR14" s="715"/>
      <c r="DS14" s="627"/>
      <c r="DT14" s="628"/>
      <c r="DU14" s="628"/>
      <c r="DV14" s="628"/>
      <c r="DW14" s="628"/>
      <c r="DX14" s="628"/>
      <c r="DY14" s="628"/>
      <c r="DZ14" s="628"/>
      <c r="EA14" s="628"/>
      <c r="EB14" s="628"/>
      <c r="EC14" s="628"/>
      <c r="ED14" s="628"/>
      <c r="EE14" s="628"/>
      <c r="EF14" s="628"/>
      <c r="EG14" s="628"/>
      <c r="EH14" s="628"/>
      <c r="EI14" s="628"/>
      <c r="EJ14" s="628"/>
      <c r="EK14" s="628"/>
      <c r="EL14" s="628"/>
      <c r="EM14" s="628"/>
      <c r="EN14" s="628"/>
      <c r="EO14" s="628"/>
      <c r="EP14" s="628"/>
      <c r="EQ14" s="628"/>
      <c r="ER14" s="628"/>
      <c r="ES14" s="628"/>
      <c r="ET14" s="628"/>
      <c r="EU14" s="628"/>
      <c r="EV14" s="628"/>
      <c r="EW14" s="628"/>
      <c r="EX14" s="628"/>
      <c r="EY14" s="628"/>
      <c r="EZ14" s="628"/>
      <c r="FA14" s="628"/>
      <c r="FB14" s="628"/>
      <c r="FC14" s="628"/>
      <c r="FD14" s="628"/>
      <c r="FE14" s="628"/>
      <c r="FF14" s="628"/>
      <c r="FG14" s="628"/>
      <c r="FH14" s="628"/>
      <c r="FI14" s="628"/>
      <c r="FJ14" s="628"/>
      <c r="FK14" s="629"/>
    </row>
    <row r="15" spans="1:167" s="117" customFormat="1" ht="53.25" customHeight="1" x14ac:dyDescent="0.2">
      <c r="A15" s="627"/>
      <c r="B15" s="628"/>
      <c r="C15" s="628"/>
      <c r="D15" s="628"/>
      <c r="E15" s="628"/>
      <c r="F15" s="628"/>
      <c r="G15" s="629"/>
      <c r="H15" s="627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8"/>
      <c r="AI15" s="628"/>
      <c r="AJ15" s="628"/>
      <c r="AK15" s="628"/>
      <c r="AL15" s="628"/>
      <c r="AM15" s="628"/>
      <c r="AN15" s="628"/>
      <c r="AO15" s="628"/>
      <c r="AP15" s="628"/>
      <c r="AQ15" s="628"/>
      <c r="AR15" s="628"/>
      <c r="AS15" s="628"/>
      <c r="AT15" s="629"/>
      <c r="AU15" s="627"/>
      <c r="AV15" s="628"/>
      <c r="AW15" s="628"/>
      <c r="AX15" s="628"/>
      <c r="AY15" s="628"/>
      <c r="AZ15" s="628"/>
      <c r="BA15" s="628"/>
      <c r="BB15" s="628"/>
      <c r="BC15" s="628"/>
      <c r="BD15" s="628"/>
      <c r="BE15" s="628"/>
      <c r="BF15" s="628"/>
      <c r="BG15" s="628"/>
      <c r="BH15" s="628"/>
      <c r="BI15" s="628"/>
      <c r="BJ15" s="628"/>
      <c r="BK15" s="628"/>
      <c r="BL15" s="628"/>
      <c r="BM15" s="629"/>
      <c r="BN15" s="627"/>
      <c r="BO15" s="628"/>
      <c r="BP15" s="628"/>
      <c r="BQ15" s="628"/>
      <c r="BR15" s="628"/>
      <c r="BS15" s="628"/>
      <c r="BT15" s="628"/>
      <c r="BU15" s="628"/>
      <c r="BV15" s="628"/>
      <c r="BW15" s="628"/>
      <c r="BX15" s="628"/>
      <c r="BY15" s="628"/>
      <c r="BZ15" s="628"/>
      <c r="CA15" s="628"/>
      <c r="CB15" s="628"/>
      <c r="CC15" s="628"/>
      <c r="CD15" s="628"/>
      <c r="CE15" s="628"/>
      <c r="CF15" s="629"/>
      <c r="CG15" s="716"/>
      <c r="CH15" s="717"/>
      <c r="CI15" s="717"/>
      <c r="CJ15" s="717"/>
      <c r="CK15" s="717"/>
      <c r="CL15" s="717"/>
      <c r="CM15" s="717"/>
      <c r="CN15" s="717"/>
      <c r="CO15" s="717"/>
      <c r="CP15" s="717"/>
      <c r="CQ15" s="717"/>
      <c r="CR15" s="717"/>
      <c r="CS15" s="717"/>
      <c r="CT15" s="717"/>
      <c r="CU15" s="717"/>
      <c r="CV15" s="717"/>
      <c r="CW15" s="717"/>
      <c r="CX15" s="717"/>
      <c r="CY15" s="718"/>
      <c r="CZ15" s="716"/>
      <c r="DA15" s="717"/>
      <c r="DB15" s="717"/>
      <c r="DC15" s="717"/>
      <c r="DD15" s="717"/>
      <c r="DE15" s="717"/>
      <c r="DF15" s="717"/>
      <c r="DG15" s="717"/>
      <c r="DH15" s="717"/>
      <c r="DI15" s="717"/>
      <c r="DJ15" s="717"/>
      <c r="DK15" s="717"/>
      <c r="DL15" s="717"/>
      <c r="DM15" s="717"/>
      <c r="DN15" s="717"/>
      <c r="DO15" s="717"/>
      <c r="DP15" s="717"/>
      <c r="DQ15" s="717"/>
      <c r="DR15" s="718"/>
      <c r="DS15" s="656" t="s">
        <v>70</v>
      </c>
      <c r="DT15" s="657"/>
      <c r="DU15" s="657"/>
      <c r="DV15" s="657"/>
      <c r="DW15" s="657"/>
      <c r="DX15" s="657"/>
      <c r="DY15" s="657"/>
      <c r="DZ15" s="657"/>
      <c r="EA15" s="657"/>
      <c r="EB15" s="657"/>
      <c r="EC15" s="657"/>
      <c r="ED15" s="657"/>
      <c r="EE15" s="657"/>
      <c r="EF15" s="657"/>
      <c r="EG15" s="657"/>
      <c r="EH15" s="657"/>
      <c r="EI15" s="657"/>
      <c r="EJ15" s="657"/>
      <c r="EK15" s="658"/>
      <c r="EL15" s="656" t="s">
        <v>30</v>
      </c>
      <c r="EM15" s="657"/>
      <c r="EN15" s="657"/>
      <c r="EO15" s="657"/>
      <c r="EP15" s="657"/>
      <c r="EQ15" s="657"/>
      <c r="ER15" s="657"/>
      <c r="ES15" s="657"/>
      <c r="ET15" s="657"/>
      <c r="EU15" s="657"/>
      <c r="EV15" s="657"/>
      <c r="EW15" s="657"/>
      <c r="EX15" s="657"/>
      <c r="EY15" s="657"/>
      <c r="EZ15" s="657"/>
      <c r="FA15" s="657"/>
      <c r="FB15" s="657"/>
      <c r="FC15" s="657"/>
      <c r="FD15" s="657"/>
      <c r="FE15" s="657"/>
      <c r="FF15" s="657"/>
      <c r="FG15" s="657"/>
      <c r="FH15" s="657"/>
      <c r="FI15" s="657"/>
      <c r="FJ15" s="657"/>
      <c r="FK15" s="658"/>
    </row>
    <row r="16" spans="1:167" s="118" customFormat="1" x14ac:dyDescent="0.2">
      <c r="A16" s="612">
        <v>1</v>
      </c>
      <c r="B16" s="613"/>
      <c r="C16" s="613"/>
      <c r="D16" s="613"/>
      <c r="E16" s="613"/>
      <c r="F16" s="613"/>
      <c r="G16" s="614"/>
      <c r="H16" s="612">
        <v>2</v>
      </c>
      <c r="I16" s="613"/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  <c r="AB16" s="613"/>
      <c r="AC16" s="613"/>
      <c r="AD16" s="613"/>
      <c r="AE16" s="613"/>
      <c r="AF16" s="613"/>
      <c r="AG16" s="613"/>
      <c r="AH16" s="613"/>
      <c r="AI16" s="613"/>
      <c r="AJ16" s="613"/>
      <c r="AK16" s="613"/>
      <c r="AL16" s="613"/>
      <c r="AM16" s="613"/>
      <c r="AN16" s="613"/>
      <c r="AO16" s="613"/>
      <c r="AP16" s="613"/>
      <c r="AQ16" s="613"/>
      <c r="AR16" s="613"/>
      <c r="AS16" s="613"/>
      <c r="AT16" s="614"/>
      <c r="AU16" s="612">
        <v>3</v>
      </c>
      <c r="AV16" s="613"/>
      <c r="AW16" s="613"/>
      <c r="AX16" s="613"/>
      <c r="AY16" s="613"/>
      <c r="AZ16" s="613"/>
      <c r="BA16" s="613"/>
      <c r="BB16" s="613"/>
      <c r="BC16" s="613"/>
      <c r="BD16" s="613"/>
      <c r="BE16" s="613"/>
      <c r="BF16" s="613"/>
      <c r="BG16" s="613"/>
      <c r="BH16" s="613"/>
      <c r="BI16" s="613"/>
      <c r="BJ16" s="613"/>
      <c r="BK16" s="613"/>
      <c r="BL16" s="613"/>
      <c r="BM16" s="614"/>
      <c r="BN16" s="612">
        <v>4</v>
      </c>
      <c r="BO16" s="613"/>
      <c r="BP16" s="613"/>
      <c r="BQ16" s="613"/>
      <c r="BR16" s="613"/>
      <c r="BS16" s="613"/>
      <c r="BT16" s="613"/>
      <c r="BU16" s="613"/>
      <c r="BV16" s="613"/>
      <c r="BW16" s="613"/>
      <c r="BX16" s="613"/>
      <c r="BY16" s="613"/>
      <c r="BZ16" s="613"/>
      <c r="CA16" s="613"/>
      <c r="CB16" s="613"/>
      <c r="CC16" s="613"/>
      <c r="CD16" s="613"/>
      <c r="CE16" s="613"/>
      <c r="CF16" s="614"/>
      <c r="CG16" s="612">
        <v>5</v>
      </c>
      <c r="CH16" s="613"/>
      <c r="CI16" s="613"/>
      <c r="CJ16" s="613"/>
      <c r="CK16" s="613"/>
      <c r="CL16" s="613"/>
      <c r="CM16" s="613"/>
      <c r="CN16" s="613"/>
      <c r="CO16" s="613"/>
      <c r="CP16" s="613"/>
      <c r="CQ16" s="613"/>
      <c r="CR16" s="613"/>
      <c r="CS16" s="613"/>
      <c r="CT16" s="613"/>
      <c r="CU16" s="613"/>
      <c r="CV16" s="613"/>
      <c r="CW16" s="613"/>
      <c r="CX16" s="613"/>
      <c r="CY16" s="614"/>
      <c r="CZ16" s="612">
        <v>6</v>
      </c>
      <c r="DA16" s="613"/>
      <c r="DB16" s="613"/>
      <c r="DC16" s="613"/>
      <c r="DD16" s="613"/>
      <c r="DE16" s="613"/>
      <c r="DF16" s="613"/>
      <c r="DG16" s="613"/>
      <c r="DH16" s="613"/>
      <c r="DI16" s="613"/>
      <c r="DJ16" s="613"/>
      <c r="DK16" s="613"/>
      <c r="DL16" s="613"/>
      <c r="DM16" s="613"/>
      <c r="DN16" s="613"/>
      <c r="DO16" s="613"/>
      <c r="DP16" s="613"/>
      <c r="DQ16" s="613"/>
      <c r="DR16" s="614"/>
      <c r="DS16" s="612">
        <v>7</v>
      </c>
      <c r="DT16" s="613"/>
      <c r="DU16" s="613"/>
      <c r="DV16" s="613"/>
      <c r="DW16" s="613"/>
      <c r="DX16" s="613"/>
      <c r="DY16" s="613"/>
      <c r="DZ16" s="613"/>
      <c r="EA16" s="613"/>
      <c r="EB16" s="613"/>
      <c r="EC16" s="613"/>
      <c r="ED16" s="613"/>
      <c r="EE16" s="613"/>
      <c r="EF16" s="613"/>
      <c r="EG16" s="613"/>
      <c r="EH16" s="613"/>
      <c r="EI16" s="613"/>
      <c r="EJ16" s="613"/>
      <c r="EK16" s="614"/>
      <c r="EL16" s="612">
        <v>8</v>
      </c>
      <c r="EM16" s="613"/>
      <c r="EN16" s="613"/>
      <c r="EO16" s="613"/>
      <c r="EP16" s="613"/>
      <c r="EQ16" s="613"/>
      <c r="ER16" s="613"/>
      <c r="ES16" s="613"/>
      <c r="ET16" s="613"/>
      <c r="EU16" s="613"/>
      <c r="EV16" s="613"/>
      <c r="EW16" s="613"/>
      <c r="EX16" s="613"/>
      <c r="EY16" s="613"/>
      <c r="EZ16" s="613"/>
      <c r="FA16" s="613"/>
      <c r="FB16" s="613"/>
      <c r="FC16" s="613"/>
      <c r="FD16" s="613"/>
      <c r="FE16" s="613"/>
      <c r="FF16" s="613"/>
      <c r="FG16" s="613"/>
      <c r="FH16" s="613"/>
      <c r="FI16" s="613"/>
      <c r="FJ16" s="613"/>
      <c r="FK16" s="614"/>
    </row>
    <row r="17" spans="1:167" ht="24.75" customHeight="1" x14ac:dyDescent="0.2">
      <c r="A17" s="447" t="s">
        <v>74</v>
      </c>
      <c r="B17" s="448"/>
      <c r="C17" s="448"/>
      <c r="D17" s="448"/>
      <c r="E17" s="448"/>
      <c r="F17" s="448"/>
      <c r="G17" s="449"/>
      <c r="H17" s="79"/>
      <c r="I17" s="414" t="s">
        <v>73</v>
      </c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  <c r="AH17" s="414"/>
      <c r="AI17" s="414"/>
      <c r="AJ17" s="414"/>
      <c r="AK17" s="414"/>
      <c r="AL17" s="414"/>
      <c r="AM17" s="414"/>
      <c r="AN17" s="414"/>
      <c r="AO17" s="414"/>
      <c r="AP17" s="414"/>
      <c r="AQ17" s="414"/>
      <c r="AR17" s="414"/>
      <c r="AS17" s="414"/>
      <c r="AT17" s="667"/>
      <c r="AU17" s="725">
        <f>AU18+AU20+AU21</f>
        <v>1004307293.5</v>
      </c>
      <c r="AV17" s="726"/>
      <c r="AW17" s="726"/>
      <c r="AX17" s="726"/>
      <c r="AY17" s="726"/>
      <c r="AZ17" s="726"/>
      <c r="BA17" s="726"/>
      <c r="BB17" s="726"/>
      <c r="BC17" s="726"/>
      <c r="BD17" s="726"/>
      <c r="BE17" s="726"/>
      <c r="BF17" s="726"/>
      <c r="BG17" s="726"/>
      <c r="BH17" s="726"/>
      <c r="BI17" s="726"/>
      <c r="BJ17" s="726"/>
      <c r="BK17" s="726"/>
      <c r="BL17" s="726"/>
      <c r="BM17" s="727"/>
      <c r="BN17" s="725">
        <f>BN18+BN20</f>
        <v>375740447.64399993</v>
      </c>
      <c r="BO17" s="726"/>
      <c r="BP17" s="726"/>
      <c r="BQ17" s="726"/>
      <c r="BR17" s="726"/>
      <c r="BS17" s="726"/>
      <c r="BT17" s="726"/>
      <c r="BU17" s="726"/>
      <c r="BV17" s="726"/>
      <c r="BW17" s="726"/>
      <c r="BX17" s="726"/>
      <c r="BY17" s="726"/>
      <c r="BZ17" s="726"/>
      <c r="CA17" s="726"/>
      <c r="CB17" s="726"/>
      <c r="CC17" s="726"/>
      <c r="CD17" s="726"/>
      <c r="CE17" s="726"/>
      <c r="CF17" s="727"/>
      <c r="CG17" s="725">
        <f>CG18+CG20+CG21+0.1</f>
        <v>1260340033.6500001</v>
      </c>
      <c r="CH17" s="726"/>
      <c r="CI17" s="726"/>
      <c r="CJ17" s="726"/>
      <c r="CK17" s="726"/>
      <c r="CL17" s="726"/>
      <c r="CM17" s="726"/>
      <c r="CN17" s="726"/>
      <c r="CO17" s="726"/>
      <c r="CP17" s="726"/>
      <c r="CQ17" s="726"/>
      <c r="CR17" s="726"/>
      <c r="CS17" s="726"/>
      <c r="CT17" s="726"/>
      <c r="CU17" s="726"/>
      <c r="CV17" s="726"/>
      <c r="CW17" s="726"/>
      <c r="CX17" s="726"/>
      <c r="CY17" s="727"/>
      <c r="CZ17" s="725">
        <f t="shared" ref="CZ17" si="0">CZ18+CZ20+CZ21</f>
        <v>171540771.92299998</v>
      </c>
      <c r="DA17" s="726"/>
      <c r="DB17" s="726"/>
      <c r="DC17" s="726"/>
      <c r="DD17" s="726"/>
      <c r="DE17" s="726"/>
      <c r="DF17" s="726"/>
      <c r="DG17" s="726"/>
      <c r="DH17" s="726"/>
      <c r="DI17" s="726"/>
      <c r="DJ17" s="726"/>
      <c r="DK17" s="726"/>
      <c r="DL17" s="726"/>
      <c r="DM17" s="726"/>
      <c r="DN17" s="726"/>
      <c r="DO17" s="726"/>
      <c r="DP17" s="726"/>
      <c r="DQ17" s="726"/>
      <c r="DR17" s="727"/>
      <c r="DS17" s="725">
        <f>DS18+DS20+DS21</f>
        <v>149895212.27499998</v>
      </c>
      <c r="DT17" s="726"/>
      <c r="DU17" s="726"/>
      <c r="DV17" s="726"/>
      <c r="DW17" s="726"/>
      <c r="DX17" s="726"/>
      <c r="DY17" s="726"/>
      <c r="DZ17" s="726"/>
      <c r="EA17" s="726"/>
      <c r="EB17" s="726"/>
      <c r="EC17" s="726"/>
      <c r="ED17" s="726"/>
      <c r="EE17" s="726"/>
      <c r="EF17" s="726"/>
      <c r="EG17" s="726"/>
      <c r="EH17" s="726"/>
      <c r="EI17" s="726"/>
      <c r="EJ17" s="726"/>
      <c r="EK17" s="727"/>
      <c r="EL17" s="725">
        <f>EL18+EL20+EL21</f>
        <v>147809834.27500001</v>
      </c>
      <c r="EM17" s="726"/>
      <c r="EN17" s="726"/>
      <c r="EO17" s="726"/>
      <c r="EP17" s="726"/>
      <c r="EQ17" s="726"/>
      <c r="ER17" s="726"/>
      <c r="ES17" s="726"/>
      <c r="ET17" s="726"/>
      <c r="EU17" s="726"/>
      <c r="EV17" s="726"/>
      <c r="EW17" s="726"/>
      <c r="EX17" s="726"/>
      <c r="EY17" s="726"/>
      <c r="EZ17" s="726"/>
      <c r="FA17" s="726"/>
      <c r="FB17" s="726"/>
      <c r="FC17" s="726"/>
      <c r="FD17" s="726"/>
      <c r="FE17" s="726"/>
      <c r="FF17" s="726"/>
      <c r="FG17" s="726"/>
      <c r="FH17" s="726"/>
      <c r="FI17" s="726"/>
      <c r="FJ17" s="726"/>
      <c r="FK17" s="727"/>
    </row>
    <row r="18" spans="1:167" ht="12" customHeight="1" x14ac:dyDescent="0.2">
      <c r="A18" s="395" t="s">
        <v>75</v>
      </c>
      <c r="B18" s="396"/>
      <c r="C18" s="396"/>
      <c r="D18" s="396"/>
      <c r="E18" s="396"/>
      <c r="F18" s="396"/>
      <c r="G18" s="397"/>
      <c r="H18" s="119"/>
      <c r="I18" s="699" t="s">
        <v>17</v>
      </c>
      <c r="J18" s="699"/>
      <c r="K18" s="699"/>
      <c r="L18" s="699"/>
      <c r="M18" s="699"/>
      <c r="N18" s="699"/>
      <c r="O18" s="699"/>
      <c r="P18" s="699"/>
      <c r="Q18" s="699"/>
      <c r="R18" s="699"/>
      <c r="S18" s="699"/>
      <c r="T18" s="699"/>
      <c r="U18" s="699"/>
      <c r="V18" s="699"/>
      <c r="W18" s="699"/>
      <c r="X18" s="699"/>
      <c r="Y18" s="699"/>
      <c r="Z18" s="699"/>
      <c r="AA18" s="699"/>
      <c r="AB18" s="699"/>
      <c r="AC18" s="699"/>
      <c r="AD18" s="699"/>
      <c r="AE18" s="699"/>
      <c r="AF18" s="699"/>
      <c r="AG18" s="699"/>
      <c r="AH18" s="699"/>
      <c r="AI18" s="699"/>
      <c r="AJ18" s="699"/>
      <c r="AK18" s="699"/>
      <c r="AL18" s="699"/>
      <c r="AM18" s="699"/>
      <c r="AN18" s="699"/>
      <c r="AO18" s="699"/>
      <c r="AP18" s="699"/>
      <c r="AQ18" s="699"/>
      <c r="AR18" s="699"/>
      <c r="AS18" s="699"/>
      <c r="AT18" s="700"/>
      <c r="AU18" s="719">
        <f>AU27+AU40+AU49</f>
        <v>424191493.5</v>
      </c>
      <c r="AV18" s="720"/>
      <c r="AW18" s="720"/>
      <c r="AX18" s="720"/>
      <c r="AY18" s="720"/>
      <c r="AZ18" s="720"/>
      <c r="BA18" s="720"/>
      <c r="BB18" s="720"/>
      <c r="BC18" s="720"/>
      <c r="BD18" s="720"/>
      <c r="BE18" s="720"/>
      <c r="BF18" s="720"/>
      <c r="BG18" s="720"/>
      <c r="BH18" s="720"/>
      <c r="BI18" s="720"/>
      <c r="BJ18" s="720"/>
      <c r="BK18" s="720"/>
      <c r="BL18" s="720"/>
      <c r="BM18" s="721"/>
      <c r="BN18" s="719">
        <f t="shared" ref="BN18" si="1">BN27+BN40+BN49</f>
        <v>364104188.79999995</v>
      </c>
      <c r="BO18" s="720"/>
      <c r="BP18" s="720"/>
      <c r="BQ18" s="720"/>
      <c r="BR18" s="720"/>
      <c r="BS18" s="720"/>
      <c r="BT18" s="720"/>
      <c r="BU18" s="720"/>
      <c r="BV18" s="720"/>
      <c r="BW18" s="720"/>
      <c r="BX18" s="720"/>
      <c r="BY18" s="720"/>
      <c r="BZ18" s="720"/>
      <c r="CA18" s="720"/>
      <c r="CB18" s="720"/>
      <c r="CC18" s="720"/>
      <c r="CD18" s="720"/>
      <c r="CE18" s="720"/>
      <c r="CF18" s="721"/>
      <c r="CG18" s="719">
        <f>CG27+CG40+CG49-0.1</f>
        <v>262193404.05000001</v>
      </c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1"/>
      <c r="CZ18" s="719">
        <f t="shared" ref="CZ18" si="2">CZ27+CZ40+CZ49</f>
        <v>106709569.22299999</v>
      </c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1"/>
      <c r="DS18" s="719">
        <f t="shared" ref="DS18" si="3">DS27+DS40+DS49</f>
        <v>18718658.475000001</v>
      </c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1"/>
      <c r="EL18" s="719">
        <f>EL27+EL40+EL49</f>
        <v>23191592.174999997</v>
      </c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0"/>
      <c r="FF18" s="720"/>
      <c r="FG18" s="720"/>
      <c r="FH18" s="720"/>
      <c r="FI18" s="720"/>
      <c r="FJ18" s="720"/>
      <c r="FK18" s="721"/>
    </row>
    <row r="19" spans="1:167" ht="12" customHeight="1" x14ac:dyDescent="0.2">
      <c r="A19" s="326"/>
      <c r="B19" s="327"/>
      <c r="C19" s="327"/>
      <c r="D19" s="327"/>
      <c r="E19" s="327"/>
      <c r="F19" s="327"/>
      <c r="G19" s="328"/>
      <c r="H19" s="114"/>
      <c r="I19" s="701" t="s">
        <v>76</v>
      </c>
      <c r="J19" s="701"/>
      <c r="K19" s="701"/>
      <c r="L19" s="701"/>
      <c r="M19" s="701"/>
      <c r="N19" s="701"/>
      <c r="O19" s="701"/>
      <c r="P19" s="701"/>
      <c r="Q19" s="701"/>
      <c r="R19" s="701"/>
      <c r="S19" s="701"/>
      <c r="T19" s="701"/>
      <c r="U19" s="701"/>
      <c r="V19" s="701"/>
      <c r="W19" s="701"/>
      <c r="X19" s="701"/>
      <c r="Y19" s="701"/>
      <c r="Z19" s="701"/>
      <c r="AA19" s="701"/>
      <c r="AB19" s="701"/>
      <c r="AC19" s="701"/>
      <c r="AD19" s="701"/>
      <c r="AE19" s="701"/>
      <c r="AF19" s="701"/>
      <c r="AG19" s="701"/>
      <c r="AH19" s="701"/>
      <c r="AI19" s="701"/>
      <c r="AJ19" s="701"/>
      <c r="AK19" s="701"/>
      <c r="AL19" s="701"/>
      <c r="AM19" s="701"/>
      <c r="AN19" s="701"/>
      <c r="AO19" s="701"/>
      <c r="AP19" s="701"/>
      <c r="AQ19" s="701"/>
      <c r="AR19" s="701"/>
      <c r="AS19" s="701"/>
      <c r="AT19" s="702"/>
      <c r="AU19" s="722"/>
      <c r="AV19" s="723"/>
      <c r="AW19" s="723"/>
      <c r="AX19" s="723"/>
      <c r="AY19" s="723"/>
      <c r="AZ19" s="723"/>
      <c r="BA19" s="723"/>
      <c r="BB19" s="723"/>
      <c r="BC19" s="723"/>
      <c r="BD19" s="723"/>
      <c r="BE19" s="723"/>
      <c r="BF19" s="723"/>
      <c r="BG19" s="723"/>
      <c r="BH19" s="723"/>
      <c r="BI19" s="723"/>
      <c r="BJ19" s="723"/>
      <c r="BK19" s="723"/>
      <c r="BL19" s="723"/>
      <c r="BM19" s="724"/>
      <c r="BN19" s="722"/>
      <c r="BO19" s="723"/>
      <c r="BP19" s="723"/>
      <c r="BQ19" s="723"/>
      <c r="BR19" s="723"/>
      <c r="BS19" s="723"/>
      <c r="BT19" s="723"/>
      <c r="BU19" s="723"/>
      <c r="BV19" s="723"/>
      <c r="BW19" s="723"/>
      <c r="BX19" s="723"/>
      <c r="BY19" s="723"/>
      <c r="BZ19" s="723"/>
      <c r="CA19" s="723"/>
      <c r="CB19" s="723"/>
      <c r="CC19" s="723"/>
      <c r="CD19" s="723"/>
      <c r="CE19" s="723"/>
      <c r="CF19" s="724"/>
      <c r="CG19" s="722"/>
      <c r="CH19" s="723"/>
      <c r="CI19" s="723"/>
      <c r="CJ19" s="723"/>
      <c r="CK19" s="723"/>
      <c r="CL19" s="723"/>
      <c r="CM19" s="723"/>
      <c r="CN19" s="723"/>
      <c r="CO19" s="723"/>
      <c r="CP19" s="723"/>
      <c r="CQ19" s="723"/>
      <c r="CR19" s="723"/>
      <c r="CS19" s="723"/>
      <c r="CT19" s="723"/>
      <c r="CU19" s="723"/>
      <c r="CV19" s="723"/>
      <c r="CW19" s="723"/>
      <c r="CX19" s="723"/>
      <c r="CY19" s="724"/>
      <c r="CZ19" s="722"/>
      <c r="DA19" s="723"/>
      <c r="DB19" s="723"/>
      <c r="DC19" s="723"/>
      <c r="DD19" s="723"/>
      <c r="DE19" s="723"/>
      <c r="DF19" s="723"/>
      <c r="DG19" s="723"/>
      <c r="DH19" s="723"/>
      <c r="DI19" s="723"/>
      <c r="DJ19" s="723"/>
      <c r="DK19" s="723"/>
      <c r="DL19" s="723"/>
      <c r="DM19" s="723"/>
      <c r="DN19" s="723"/>
      <c r="DO19" s="723"/>
      <c r="DP19" s="723"/>
      <c r="DQ19" s="723"/>
      <c r="DR19" s="724"/>
      <c r="DS19" s="722"/>
      <c r="DT19" s="723"/>
      <c r="DU19" s="723"/>
      <c r="DV19" s="723"/>
      <c r="DW19" s="723"/>
      <c r="DX19" s="723"/>
      <c r="DY19" s="723"/>
      <c r="DZ19" s="723"/>
      <c r="EA19" s="723"/>
      <c r="EB19" s="723"/>
      <c r="EC19" s="723"/>
      <c r="ED19" s="723"/>
      <c r="EE19" s="723"/>
      <c r="EF19" s="723"/>
      <c r="EG19" s="723"/>
      <c r="EH19" s="723"/>
      <c r="EI19" s="723"/>
      <c r="EJ19" s="723"/>
      <c r="EK19" s="724"/>
      <c r="EL19" s="722"/>
      <c r="EM19" s="723"/>
      <c r="EN19" s="723"/>
      <c r="EO19" s="723"/>
      <c r="EP19" s="723"/>
      <c r="EQ19" s="723"/>
      <c r="ER19" s="723"/>
      <c r="ES19" s="723"/>
      <c r="ET19" s="723"/>
      <c r="EU19" s="723"/>
      <c r="EV19" s="723"/>
      <c r="EW19" s="723"/>
      <c r="EX19" s="723"/>
      <c r="EY19" s="723"/>
      <c r="EZ19" s="723"/>
      <c r="FA19" s="723"/>
      <c r="FB19" s="723"/>
      <c r="FC19" s="723"/>
      <c r="FD19" s="723"/>
      <c r="FE19" s="723"/>
      <c r="FF19" s="723"/>
      <c r="FG19" s="723"/>
      <c r="FH19" s="723"/>
      <c r="FI19" s="723"/>
      <c r="FJ19" s="723"/>
      <c r="FK19" s="724"/>
    </row>
    <row r="20" spans="1:167" ht="24.75" customHeight="1" x14ac:dyDescent="0.2">
      <c r="A20" s="447" t="s">
        <v>79</v>
      </c>
      <c r="B20" s="448"/>
      <c r="C20" s="448"/>
      <c r="D20" s="448"/>
      <c r="E20" s="448"/>
      <c r="F20" s="448"/>
      <c r="G20" s="449"/>
      <c r="H20" s="79"/>
      <c r="I20" s="450" t="s">
        <v>77</v>
      </c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50"/>
      <c r="V20" s="450"/>
      <c r="W20" s="450"/>
      <c r="X20" s="450"/>
      <c r="Y20" s="450"/>
      <c r="Z20" s="450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1"/>
      <c r="AU20" s="725">
        <f>AU33+AU42+AU51</f>
        <v>8989200</v>
      </c>
      <c r="AV20" s="726"/>
      <c r="AW20" s="726"/>
      <c r="AX20" s="726"/>
      <c r="AY20" s="726"/>
      <c r="AZ20" s="726"/>
      <c r="BA20" s="726"/>
      <c r="BB20" s="726"/>
      <c r="BC20" s="726"/>
      <c r="BD20" s="726"/>
      <c r="BE20" s="726"/>
      <c r="BF20" s="726"/>
      <c r="BG20" s="726"/>
      <c r="BH20" s="726"/>
      <c r="BI20" s="726"/>
      <c r="BJ20" s="726"/>
      <c r="BK20" s="726"/>
      <c r="BL20" s="726"/>
      <c r="BM20" s="727"/>
      <c r="BN20" s="725">
        <f t="shared" ref="BN20" si="4">BN33+BN42+BN51</f>
        <v>11636258.844000001</v>
      </c>
      <c r="BO20" s="726"/>
      <c r="BP20" s="726"/>
      <c r="BQ20" s="726"/>
      <c r="BR20" s="726"/>
      <c r="BS20" s="726"/>
      <c r="BT20" s="726"/>
      <c r="BU20" s="726"/>
      <c r="BV20" s="726"/>
      <c r="BW20" s="726"/>
      <c r="BX20" s="726"/>
      <c r="BY20" s="726"/>
      <c r="BZ20" s="726"/>
      <c r="CA20" s="726"/>
      <c r="CB20" s="726"/>
      <c r="CC20" s="726"/>
      <c r="CD20" s="726"/>
      <c r="CE20" s="726"/>
      <c r="CF20" s="727"/>
      <c r="CG20" s="725">
        <f t="shared" ref="CG20" si="5">CG33+CG42+CG51</f>
        <v>3431657.5</v>
      </c>
      <c r="CH20" s="726"/>
      <c r="CI20" s="726"/>
      <c r="CJ20" s="726"/>
      <c r="CK20" s="726"/>
      <c r="CL20" s="726"/>
      <c r="CM20" s="726"/>
      <c r="CN20" s="726"/>
      <c r="CO20" s="726"/>
      <c r="CP20" s="726"/>
      <c r="CQ20" s="726"/>
      <c r="CR20" s="726"/>
      <c r="CS20" s="726"/>
      <c r="CT20" s="726"/>
      <c r="CU20" s="726"/>
      <c r="CV20" s="726"/>
      <c r="CW20" s="726"/>
      <c r="CX20" s="726"/>
      <c r="CY20" s="727"/>
      <c r="CZ20" s="725">
        <f t="shared" ref="CZ20:DS20" si="6">CZ33+CZ42+CZ51</f>
        <v>47</v>
      </c>
      <c r="DA20" s="726"/>
      <c r="DB20" s="726"/>
      <c r="DC20" s="726"/>
      <c r="DD20" s="726"/>
      <c r="DE20" s="726"/>
      <c r="DF20" s="726"/>
      <c r="DG20" s="726"/>
      <c r="DH20" s="726"/>
      <c r="DI20" s="726"/>
      <c r="DJ20" s="726"/>
      <c r="DK20" s="726"/>
      <c r="DL20" s="726"/>
      <c r="DM20" s="726"/>
      <c r="DN20" s="726"/>
      <c r="DO20" s="726"/>
      <c r="DP20" s="726"/>
      <c r="DQ20" s="726"/>
      <c r="DR20" s="727"/>
      <c r="DS20" s="725">
        <f t="shared" si="6"/>
        <v>464416.3</v>
      </c>
      <c r="DT20" s="726"/>
      <c r="DU20" s="726"/>
      <c r="DV20" s="726"/>
      <c r="DW20" s="726"/>
      <c r="DX20" s="726"/>
      <c r="DY20" s="726"/>
      <c r="DZ20" s="726"/>
      <c r="EA20" s="726"/>
      <c r="EB20" s="726"/>
      <c r="EC20" s="726"/>
      <c r="ED20" s="726"/>
      <c r="EE20" s="726"/>
      <c r="EF20" s="726"/>
      <c r="EG20" s="726"/>
      <c r="EH20" s="726"/>
      <c r="EI20" s="726"/>
      <c r="EJ20" s="726"/>
      <c r="EK20" s="727"/>
      <c r="EL20" s="725">
        <f>EL33+EL42+EL51</f>
        <v>455059.19999999995</v>
      </c>
      <c r="EM20" s="726"/>
      <c r="EN20" s="726"/>
      <c r="EO20" s="726"/>
      <c r="EP20" s="726"/>
      <c r="EQ20" s="726"/>
      <c r="ER20" s="726"/>
      <c r="ES20" s="726"/>
      <c r="ET20" s="726"/>
      <c r="EU20" s="726"/>
      <c r="EV20" s="726"/>
      <c r="EW20" s="726"/>
      <c r="EX20" s="726"/>
      <c r="EY20" s="726"/>
      <c r="EZ20" s="726"/>
      <c r="FA20" s="726"/>
      <c r="FB20" s="726"/>
      <c r="FC20" s="726"/>
      <c r="FD20" s="726"/>
      <c r="FE20" s="726"/>
      <c r="FF20" s="726"/>
      <c r="FG20" s="726"/>
      <c r="FH20" s="726"/>
      <c r="FI20" s="726"/>
      <c r="FJ20" s="726"/>
      <c r="FK20" s="727"/>
    </row>
    <row r="21" spans="1:167" x14ac:dyDescent="0.2">
      <c r="A21" s="368" t="s">
        <v>80</v>
      </c>
      <c r="B21" s="369"/>
      <c r="C21" s="369"/>
      <c r="D21" s="369"/>
      <c r="E21" s="369"/>
      <c r="F21" s="369"/>
      <c r="G21" s="370"/>
      <c r="H21" s="79"/>
      <c r="I21" s="450" t="s">
        <v>78</v>
      </c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0"/>
      <c r="V21" s="450"/>
      <c r="W21" s="450"/>
      <c r="X21" s="450"/>
      <c r="Y21" s="450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1"/>
      <c r="AU21" s="725">
        <f>AU34+AU43+AU52</f>
        <v>571126600</v>
      </c>
      <c r="AV21" s="726"/>
      <c r="AW21" s="726"/>
      <c r="AX21" s="726"/>
      <c r="AY21" s="726"/>
      <c r="AZ21" s="726"/>
      <c r="BA21" s="726"/>
      <c r="BB21" s="726"/>
      <c r="BC21" s="726"/>
      <c r="BD21" s="726"/>
      <c r="BE21" s="726"/>
      <c r="BF21" s="726"/>
      <c r="BG21" s="726"/>
      <c r="BH21" s="726"/>
      <c r="BI21" s="726"/>
      <c r="BJ21" s="726"/>
      <c r="BK21" s="726"/>
      <c r="BL21" s="726"/>
      <c r="BM21" s="727"/>
      <c r="BN21" s="207" t="s">
        <v>18</v>
      </c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9"/>
      <c r="CG21" s="725">
        <f t="shared" ref="CG21" si="7">CG34+CG43+CG52</f>
        <v>994714972.00000012</v>
      </c>
      <c r="CH21" s="726"/>
      <c r="CI21" s="726"/>
      <c r="CJ21" s="726"/>
      <c r="CK21" s="726"/>
      <c r="CL21" s="726"/>
      <c r="CM21" s="726"/>
      <c r="CN21" s="726"/>
      <c r="CO21" s="726"/>
      <c r="CP21" s="726"/>
      <c r="CQ21" s="726"/>
      <c r="CR21" s="726"/>
      <c r="CS21" s="726"/>
      <c r="CT21" s="726"/>
      <c r="CU21" s="726"/>
      <c r="CV21" s="726"/>
      <c r="CW21" s="726"/>
      <c r="CX21" s="726"/>
      <c r="CY21" s="727"/>
      <c r="CZ21" s="725">
        <f t="shared" ref="CZ21:DS21" si="8">CZ34+CZ43+CZ52</f>
        <v>64831155.699999996</v>
      </c>
      <c r="DA21" s="726"/>
      <c r="DB21" s="726"/>
      <c r="DC21" s="726"/>
      <c r="DD21" s="726"/>
      <c r="DE21" s="726"/>
      <c r="DF21" s="726"/>
      <c r="DG21" s="726"/>
      <c r="DH21" s="726"/>
      <c r="DI21" s="726"/>
      <c r="DJ21" s="726"/>
      <c r="DK21" s="726"/>
      <c r="DL21" s="726"/>
      <c r="DM21" s="726"/>
      <c r="DN21" s="726"/>
      <c r="DO21" s="726"/>
      <c r="DP21" s="726"/>
      <c r="DQ21" s="726"/>
      <c r="DR21" s="727"/>
      <c r="DS21" s="725">
        <f t="shared" si="8"/>
        <v>130712137.49999999</v>
      </c>
      <c r="DT21" s="726"/>
      <c r="DU21" s="726"/>
      <c r="DV21" s="726"/>
      <c r="DW21" s="726"/>
      <c r="DX21" s="726"/>
      <c r="DY21" s="726"/>
      <c r="DZ21" s="726"/>
      <c r="EA21" s="726"/>
      <c r="EB21" s="726"/>
      <c r="EC21" s="726"/>
      <c r="ED21" s="726"/>
      <c r="EE21" s="726"/>
      <c r="EF21" s="726"/>
      <c r="EG21" s="726"/>
      <c r="EH21" s="726"/>
      <c r="EI21" s="726"/>
      <c r="EJ21" s="726"/>
      <c r="EK21" s="727"/>
      <c r="EL21" s="204">
        <f>EL34+EL43+EL52</f>
        <v>124163182.90000001</v>
      </c>
      <c r="EM21" s="205"/>
      <c r="EN21" s="205"/>
      <c r="EO21" s="205"/>
      <c r="EP21" s="205"/>
      <c r="EQ21" s="205"/>
      <c r="ER21" s="205"/>
      <c r="ES21" s="205"/>
      <c r="ET21" s="205"/>
      <c r="EU21" s="205"/>
      <c r="EV21" s="205"/>
      <c r="EW21" s="205"/>
      <c r="EX21" s="205"/>
      <c r="EY21" s="205"/>
      <c r="EZ21" s="205"/>
      <c r="FA21" s="205"/>
      <c r="FB21" s="205"/>
      <c r="FC21" s="205"/>
      <c r="FD21" s="205"/>
      <c r="FE21" s="205"/>
      <c r="FF21" s="205"/>
      <c r="FG21" s="205"/>
      <c r="FH21" s="205"/>
      <c r="FI21" s="205"/>
      <c r="FJ21" s="205"/>
      <c r="FK21" s="206"/>
    </row>
    <row r="22" spans="1:167" x14ac:dyDescent="0.2">
      <c r="A22" s="395" t="s">
        <v>82</v>
      </c>
      <c r="B22" s="396"/>
      <c r="C22" s="396"/>
      <c r="D22" s="396"/>
      <c r="E22" s="396"/>
      <c r="F22" s="396"/>
      <c r="G22" s="397"/>
      <c r="H22" s="119"/>
      <c r="I22" s="680" t="s">
        <v>17</v>
      </c>
      <c r="J22" s="680"/>
      <c r="K22" s="680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  <c r="AA22" s="680"/>
      <c r="AB22" s="680"/>
      <c r="AC22" s="680"/>
      <c r="AD22" s="680"/>
      <c r="AE22" s="680"/>
      <c r="AF22" s="680"/>
      <c r="AG22" s="680"/>
      <c r="AH22" s="680"/>
      <c r="AI22" s="680"/>
      <c r="AJ22" s="680"/>
      <c r="AK22" s="680"/>
      <c r="AL22" s="680"/>
      <c r="AM22" s="680"/>
      <c r="AN22" s="680"/>
      <c r="AO22" s="680"/>
      <c r="AP22" s="680"/>
      <c r="AQ22" s="680"/>
      <c r="AR22" s="680"/>
      <c r="AS22" s="680"/>
      <c r="AT22" s="681"/>
      <c r="AU22" s="207" t="s">
        <v>18</v>
      </c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9"/>
      <c r="BN22" s="207" t="s">
        <v>18</v>
      </c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9"/>
      <c r="CG22" s="207">
        <f>CG35+CG44+CG53</f>
        <v>792362141.4000001</v>
      </c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9"/>
      <c r="CZ22" s="207">
        <f>CZ35+CZ44+CZ53</f>
        <v>7036143.5</v>
      </c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9"/>
      <c r="DS22" s="207">
        <f>DS35+DS44+DS53</f>
        <v>85140520.599999994</v>
      </c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9"/>
      <c r="EL22" s="207">
        <f>EL35+EL44+EL53</f>
        <v>83537209.600000009</v>
      </c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9"/>
    </row>
    <row r="23" spans="1:167" x14ac:dyDescent="0.2">
      <c r="A23" s="326"/>
      <c r="B23" s="327"/>
      <c r="C23" s="327"/>
      <c r="D23" s="327"/>
      <c r="E23" s="327"/>
      <c r="F23" s="327"/>
      <c r="G23" s="328"/>
      <c r="H23" s="114"/>
      <c r="I23" s="728" t="s">
        <v>127</v>
      </c>
      <c r="J23" s="728"/>
      <c r="K23" s="728"/>
      <c r="L23" s="728"/>
      <c r="M23" s="728"/>
      <c r="N23" s="728"/>
      <c r="O23" s="728"/>
      <c r="P23" s="728"/>
      <c r="Q23" s="728"/>
      <c r="R23" s="728"/>
      <c r="S23" s="728"/>
      <c r="T23" s="728"/>
      <c r="U23" s="728"/>
      <c r="V23" s="728"/>
      <c r="W23" s="728"/>
      <c r="X23" s="728"/>
      <c r="Y23" s="728"/>
      <c r="Z23" s="728"/>
      <c r="AA23" s="728"/>
      <c r="AB23" s="728"/>
      <c r="AC23" s="728"/>
      <c r="AD23" s="728"/>
      <c r="AE23" s="728"/>
      <c r="AF23" s="728"/>
      <c r="AG23" s="728"/>
      <c r="AH23" s="728"/>
      <c r="AI23" s="728"/>
      <c r="AJ23" s="728"/>
      <c r="AK23" s="728"/>
      <c r="AL23" s="728"/>
      <c r="AM23" s="728"/>
      <c r="AN23" s="728"/>
      <c r="AO23" s="728"/>
      <c r="AP23" s="728"/>
      <c r="AQ23" s="728"/>
      <c r="AR23" s="728"/>
      <c r="AS23" s="728"/>
      <c r="AT23" s="729"/>
      <c r="AU23" s="210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2"/>
      <c r="BN23" s="210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2"/>
      <c r="CG23" s="210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2"/>
      <c r="CZ23" s="210"/>
      <c r="DA23" s="211"/>
      <c r="DB23" s="211"/>
      <c r="DC23" s="211"/>
      <c r="DD23" s="211"/>
      <c r="DE23" s="211"/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/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1"/>
      <c r="EF23" s="211"/>
      <c r="EG23" s="211"/>
      <c r="EH23" s="211"/>
      <c r="EI23" s="211"/>
      <c r="EJ23" s="211"/>
      <c r="EK23" s="212"/>
      <c r="EL23" s="210"/>
      <c r="EM23" s="211"/>
      <c r="EN23" s="211"/>
      <c r="EO23" s="211"/>
      <c r="EP23" s="211"/>
      <c r="EQ23" s="211"/>
      <c r="ER23" s="211"/>
      <c r="ES23" s="211"/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1"/>
      <c r="FF23" s="211"/>
      <c r="FG23" s="211"/>
      <c r="FH23" s="211"/>
      <c r="FI23" s="211"/>
      <c r="FJ23" s="211"/>
      <c r="FK23" s="212"/>
    </row>
    <row r="24" spans="1:167" x14ac:dyDescent="0.2">
      <c r="A24" s="662" t="s">
        <v>83</v>
      </c>
      <c r="B24" s="663"/>
      <c r="C24" s="663"/>
      <c r="D24" s="663"/>
      <c r="E24" s="663"/>
      <c r="F24" s="663"/>
      <c r="G24" s="664"/>
      <c r="H24" s="119"/>
      <c r="I24" s="680" t="s">
        <v>126</v>
      </c>
      <c r="J24" s="680"/>
      <c r="K24" s="680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  <c r="AA24" s="680"/>
      <c r="AB24" s="680"/>
      <c r="AC24" s="680"/>
      <c r="AD24" s="680"/>
      <c r="AE24" s="680"/>
      <c r="AF24" s="680"/>
      <c r="AG24" s="680"/>
      <c r="AH24" s="680"/>
      <c r="AI24" s="680"/>
      <c r="AJ24" s="680"/>
      <c r="AK24" s="680"/>
      <c r="AL24" s="680"/>
      <c r="AM24" s="680"/>
      <c r="AN24" s="680"/>
      <c r="AO24" s="680"/>
      <c r="AP24" s="680"/>
      <c r="AQ24" s="680"/>
      <c r="AR24" s="680"/>
      <c r="AS24" s="680"/>
      <c r="AT24" s="681"/>
      <c r="AU24" s="207" t="s">
        <v>18</v>
      </c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9"/>
      <c r="BN24" s="207" t="s">
        <v>18</v>
      </c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9"/>
      <c r="CG24" s="204">
        <f>РЭТУ!CG24+ЖД!CG24+МТ!CG24+РТН!CG24+ВВТ!CG24+АД!CG24+ГА!CG24+ОП!CG24</f>
        <v>0</v>
      </c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6"/>
      <c r="CZ24" s="204">
        <f>РЭТУ!CZ24+ЖД!CZ24+МТ!CZ24+РТН!CZ24+ВВТ!CZ24+АД!CZ24+ГА!CZ24+ОП!CZ24</f>
        <v>0</v>
      </c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6"/>
      <c r="DS24" s="204">
        <f>РЭТУ!DS24+ЖД!DS24+МТ!DS24+РТН!DS24+ВВТ!DS24+АД!DS24+ГА!DS24+ОП!DS24</f>
        <v>0</v>
      </c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6"/>
      <c r="EL24" s="204">
        <f>РЭТУ!EL24+ЖД!EL24+МТ!EL39+РТН!EL39+ВВТ!EL39+АД!EL24+ГА!EL37+ОП!EL39</f>
        <v>0</v>
      </c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  <c r="EY24" s="205"/>
      <c r="EZ24" s="205"/>
      <c r="FA24" s="205"/>
      <c r="FB24" s="205"/>
      <c r="FC24" s="205"/>
      <c r="FD24" s="205"/>
      <c r="FE24" s="205"/>
      <c r="FF24" s="205"/>
      <c r="FG24" s="205"/>
      <c r="FH24" s="205"/>
      <c r="FI24" s="205"/>
      <c r="FJ24" s="205"/>
      <c r="FK24" s="206"/>
    </row>
    <row r="25" spans="1:167" x14ac:dyDescent="0.2">
      <c r="A25" s="368" t="s">
        <v>84</v>
      </c>
      <c r="B25" s="369"/>
      <c r="C25" s="369"/>
      <c r="D25" s="369"/>
      <c r="E25" s="369"/>
      <c r="F25" s="369"/>
      <c r="G25" s="370"/>
      <c r="H25" s="79"/>
      <c r="I25" s="678" t="s">
        <v>81</v>
      </c>
      <c r="J25" s="678"/>
      <c r="K25" s="678"/>
      <c r="L25" s="678"/>
      <c r="M25" s="678"/>
      <c r="N25" s="678"/>
      <c r="O25" s="678"/>
      <c r="P25" s="678"/>
      <c r="Q25" s="678"/>
      <c r="R25" s="678"/>
      <c r="S25" s="678"/>
      <c r="T25" s="678"/>
      <c r="U25" s="678"/>
      <c r="V25" s="678"/>
      <c r="W25" s="678"/>
      <c r="X25" s="678"/>
      <c r="Y25" s="678"/>
      <c r="Z25" s="678"/>
      <c r="AA25" s="678"/>
      <c r="AB25" s="678"/>
      <c r="AC25" s="678"/>
      <c r="AD25" s="678"/>
      <c r="AE25" s="678"/>
      <c r="AF25" s="678"/>
      <c r="AG25" s="678"/>
      <c r="AH25" s="678"/>
      <c r="AI25" s="678"/>
      <c r="AJ25" s="678"/>
      <c r="AK25" s="678"/>
      <c r="AL25" s="678"/>
      <c r="AM25" s="678"/>
      <c r="AN25" s="678"/>
      <c r="AO25" s="678"/>
      <c r="AP25" s="678"/>
      <c r="AQ25" s="678"/>
      <c r="AR25" s="678"/>
      <c r="AS25" s="678"/>
      <c r="AT25" s="679"/>
      <c r="AU25" s="204" t="s">
        <v>18</v>
      </c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6"/>
      <c r="BN25" s="204" t="s">
        <v>18</v>
      </c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6"/>
      <c r="CG25" s="204">
        <f>РЭТУ!CG25+ЖД!CG25+МТ!CG25+РТН!CG25+ВВТ!CG25+АД!CG25+ГА!CG25+ОП!CG25</f>
        <v>0</v>
      </c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6"/>
      <c r="CZ25" s="204">
        <f>РЭТУ!CZ25+ЖД!CZ25+МТ!CZ25+РТН!CZ25+ВВТ!CZ25+АД!CZ25+ГА!CZ25+ОП!CZ25</f>
        <v>0</v>
      </c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6"/>
      <c r="DS25" s="204">
        <f>РЭТУ!DS25+ЖД!DS25+МТ!DS25+РТН!DS25+ВВТ!DS25+АД!DS25+ГА!DS25+ОП!DS25</f>
        <v>0</v>
      </c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6"/>
      <c r="EL25" s="204">
        <f>РЭТУ!EL25+ЖД!EL25+МТ!EL40+РТН!EL40+ВВТ!EL40+АД!EL25+ГА!EL38+ОП!EL40</f>
        <v>0</v>
      </c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205"/>
      <c r="FG25" s="205"/>
      <c r="FH25" s="205"/>
      <c r="FI25" s="205"/>
      <c r="FJ25" s="205"/>
      <c r="FK25" s="206"/>
    </row>
    <row r="26" spans="1:167" ht="38.25" customHeight="1" x14ac:dyDescent="0.2">
      <c r="A26" s="447" t="s">
        <v>32</v>
      </c>
      <c r="B26" s="448"/>
      <c r="C26" s="448"/>
      <c r="D26" s="448"/>
      <c r="E26" s="448"/>
      <c r="F26" s="448"/>
      <c r="G26" s="449"/>
      <c r="H26" s="79"/>
      <c r="I26" s="414" t="s">
        <v>128</v>
      </c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  <c r="AM26" s="414"/>
      <c r="AN26" s="414"/>
      <c r="AO26" s="414"/>
      <c r="AP26" s="414"/>
      <c r="AQ26" s="414"/>
      <c r="AR26" s="414"/>
      <c r="AS26" s="414"/>
      <c r="AT26" s="667"/>
      <c r="AU26" s="684">
        <f>AU27+AU33+AU34</f>
        <v>730747700</v>
      </c>
      <c r="AV26" s="685"/>
      <c r="AW26" s="685"/>
      <c r="AX26" s="685"/>
      <c r="AY26" s="685"/>
      <c r="AZ26" s="685"/>
      <c r="BA26" s="685"/>
      <c r="BB26" s="685"/>
      <c r="BC26" s="685"/>
      <c r="BD26" s="685"/>
      <c r="BE26" s="685"/>
      <c r="BF26" s="685"/>
      <c r="BG26" s="685"/>
      <c r="BH26" s="685"/>
      <c r="BI26" s="685"/>
      <c r="BJ26" s="685"/>
      <c r="BK26" s="685"/>
      <c r="BL26" s="685"/>
      <c r="BM26" s="686"/>
      <c r="BN26" s="684">
        <f>BN27+BN33</f>
        <v>229337403.54400003</v>
      </c>
      <c r="BO26" s="685"/>
      <c r="BP26" s="685"/>
      <c r="BQ26" s="685"/>
      <c r="BR26" s="685"/>
      <c r="BS26" s="685"/>
      <c r="BT26" s="685"/>
      <c r="BU26" s="685"/>
      <c r="BV26" s="685"/>
      <c r="BW26" s="685"/>
      <c r="BX26" s="685"/>
      <c r="BY26" s="685"/>
      <c r="BZ26" s="685"/>
      <c r="CA26" s="685"/>
      <c r="CB26" s="685"/>
      <c r="CC26" s="685"/>
      <c r="CD26" s="685"/>
      <c r="CE26" s="685"/>
      <c r="CF26" s="686"/>
      <c r="CG26" s="684">
        <f t="shared" ref="CG26" si="9">CG27+CG33+CG34</f>
        <v>1084983913.5000002</v>
      </c>
      <c r="CH26" s="685"/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/>
      <c r="CY26" s="686"/>
      <c r="CZ26" s="684">
        <f t="shared" ref="CZ26" si="10">CZ27+CZ33+CZ34</f>
        <v>65265219.599999994</v>
      </c>
      <c r="DA26" s="685"/>
      <c r="DB26" s="685"/>
      <c r="DC26" s="685"/>
      <c r="DD26" s="685"/>
      <c r="DE26" s="685"/>
      <c r="DF26" s="685"/>
      <c r="DG26" s="68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686"/>
      <c r="DS26" s="204">
        <f>DS27+DS33+DS34</f>
        <v>148450114.69999999</v>
      </c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5"/>
      <c r="EH26" s="205"/>
      <c r="EI26" s="205"/>
      <c r="EJ26" s="205"/>
      <c r="EK26" s="206"/>
      <c r="EL26" s="204">
        <f>EL27+EL33+EL34</f>
        <v>141275191</v>
      </c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205"/>
      <c r="EZ26" s="205"/>
      <c r="FA26" s="205"/>
      <c r="FB26" s="205"/>
      <c r="FC26" s="205"/>
      <c r="FD26" s="205"/>
      <c r="FE26" s="205"/>
      <c r="FF26" s="205"/>
      <c r="FG26" s="205"/>
      <c r="FH26" s="205"/>
      <c r="FI26" s="205"/>
      <c r="FJ26" s="205"/>
      <c r="FK26" s="206"/>
    </row>
    <row r="27" spans="1:167" ht="12" customHeight="1" x14ac:dyDescent="0.2">
      <c r="A27" s="395" t="s">
        <v>31</v>
      </c>
      <c r="B27" s="396"/>
      <c r="C27" s="396"/>
      <c r="D27" s="396"/>
      <c r="E27" s="396"/>
      <c r="F27" s="396"/>
      <c r="G27" s="397"/>
      <c r="H27" s="119"/>
      <c r="I27" s="699" t="s">
        <v>17</v>
      </c>
      <c r="J27" s="699"/>
      <c r="K27" s="699"/>
      <c r="L27" s="699"/>
      <c r="M27" s="699"/>
      <c r="N27" s="699"/>
      <c r="O27" s="699"/>
      <c r="P27" s="699"/>
      <c r="Q27" s="699"/>
      <c r="R27" s="699"/>
      <c r="S27" s="699"/>
      <c r="T27" s="699"/>
      <c r="U27" s="699"/>
      <c r="V27" s="699"/>
      <c r="W27" s="699"/>
      <c r="X27" s="699"/>
      <c r="Y27" s="699"/>
      <c r="Z27" s="699"/>
      <c r="AA27" s="699"/>
      <c r="AB27" s="699"/>
      <c r="AC27" s="699"/>
      <c r="AD27" s="699"/>
      <c r="AE27" s="699"/>
      <c r="AF27" s="699"/>
      <c r="AG27" s="699"/>
      <c r="AH27" s="699"/>
      <c r="AI27" s="699"/>
      <c r="AJ27" s="699"/>
      <c r="AK27" s="699"/>
      <c r="AL27" s="699"/>
      <c r="AM27" s="699"/>
      <c r="AN27" s="699"/>
      <c r="AO27" s="699"/>
      <c r="AP27" s="699"/>
      <c r="AQ27" s="699"/>
      <c r="AR27" s="699"/>
      <c r="AS27" s="699"/>
      <c r="AT27" s="700"/>
      <c r="AU27" s="687">
        <f>РЭТУ!AS28+ЖД!AS28+МТ!AS28+РТН!AS28+ВВТ!AS28+АД!AS28+ГА!AU27+ОП!AS28</f>
        <v>265226500</v>
      </c>
      <c r="AV27" s="688"/>
      <c r="AW27" s="688"/>
      <c r="AX27" s="688"/>
      <c r="AY27" s="688"/>
      <c r="AZ27" s="688"/>
      <c r="BA27" s="688"/>
      <c r="BB27" s="688"/>
      <c r="BC27" s="688"/>
      <c r="BD27" s="688"/>
      <c r="BE27" s="688"/>
      <c r="BF27" s="688"/>
      <c r="BG27" s="688"/>
      <c r="BH27" s="688"/>
      <c r="BI27" s="688"/>
      <c r="BJ27" s="688"/>
      <c r="BK27" s="688"/>
      <c r="BL27" s="688"/>
      <c r="BM27" s="689"/>
      <c r="BN27" s="687">
        <f>РЭТУ!BM28+ЖД!BM28+МТ!BM28+РТН!BM28+ВВТ!BM28+АД!BM28+ГА!BN27+ОП!BM28</f>
        <v>217701144.70000002</v>
      </c>
      <c r="BO27" s="688"/>
      <c r="BP27" s="688"/>
      <c r="BQ27" s="688"/>
      <c r="BR27" s="688"/>
      <c r="BS27" s="688"/>
      <c r="BT27" s="688"/>
      <c r="BU27" s="688"/>
      <c r="BV27" s="688"/>
      <c r="BW27" s="688"/>
      <c r="BX27" s="688"/>
      <c r="BY27" s="688"/>
      <c r="BZ27" s="688"/>
      <c r="CA27" s="688"/>
      <c r="CB27" s="688"/>
      <c r="CC27" s="688"/>
      <c r="CD27" s="688"/>
      <c r="CE27" s="688"/>
      <c r="CF27" s="689"/>
      <c r="CG27" s="687">
        <f>РЭТУ!CG28+ЖД!CG28+МТ!CG28+РТН!CG28+ВВТ!CG28+АД!CG28+ГА!CG27+ОП!CG28</f>
        <v>155808814.90000001</v>
      </c>
      <c r="CH27" s="688"/>
      <c r="CI27" s="688"/>
      <c r="CJ27" s="688"/>
      <c r="CK27" s="688"/>
      <c r="CL27" s="688"/>
      <c r="CM27" s="688"/>
      <c r="CN27" s="688"/>
      <c r="CO27" s="688"/>
      <c r="CP27" s="688"/>
      <c r="CQ27" s="688"/>
      <c r="CR27" s="688"/>
      <c r="CS27" s="688"/>
      <c r="CT27" s="688"/>
      <c r="CU27" s="688"/>
      <c r="CV27" s="688"/>
      <c r="CW27" s="688"/>
      <c r="CX27" s="688"/>
      <c r="CY27" s="689"/>
      <c r="CZ27" s="687">
        <f>РЭТУ!CZ28+ЖД!CZ28+МТ!CZ28+РТН!CZ28+ВВТ!CZ28+АД!CZ28+ГА!CZ27+ОП!CZ28</f>
        <v>1584694.7999999998</v>
      </c>
      <c r="DA27" s="688"/>
      <c r="DB27" s="688"/>
      <c r="DC27" s="688"/>
      <c r="DD27" s="688"/>
      <c r="DE27" s="688"/>
      <c r="DF27" s="688"/>
      <c r="DG27" s="688"/>
      <c r="DH27" s="688"/>
      <c r="DI27" s="688"/>
      <c r="DJ27" s="688"/>
      <c r="DK27" s="688"/>
      <c r="DL27" s="688"/>
      <c r="DM27" s="688"/>
      <c r="DN27" s="688"/>
      <c r="DO27" s="688"/>
      <c r="DP27" s="688"/>
      <c r="DQ27" s="688"/>
      <c r="DR27" s="689"/>
      <c r="DS27" s="207">
        <f>РЭТУ!DS28+ЖД!DS28+МТ!DS28+ВВТ!DS28+АД!DS28+ГА!DS27+ОП!DS28</f>
        <v>18440064.600000001</v>
      </c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  <c r="ED27" s="208"/>
      <c r="EE27" s="208"/>
      <c r="EF27" s="208"/>
      <c r="EG27" s="208"/>
      <c r="EH27" s="208"/>
      <c r="EI27" s="208"/>
      <c r="EJ27" s="208"/>
      <c r="EK27" s="209"/>
      <c r="EL27" s="207">
        <f>РЭТУ!EL28+ЖД!EL28+МТ!EL28+РТН!EL28+ВВТ!EL28+АД!EL28+ГА!EL27+ОП!EL28</f>
        <v>16720060.899999999</v>
      </c>
      <c r="EM27" s="208"/>
      <c r="EN27" s="208"/>
      <c r="EO27" s="208"/>
      <c r="EP27" s="208"/>
      <c r="EQ27" s="208"/>
      <c r="ER27" s="208"/>
      <c r="ES27" s="208"/>
      <c r="ET27" s="208"/>
      <c r="EU27" s="208"/>
      <c r="EV27" s="208"/>
      <c r="EW27" s="208"/>
      <c r="EX27" s="208"/>
      <c r="EY27" s="208"/>
      <c r="EZ27" s="208"/>
      <c r="FA27" s="208"/>
      <c r="FB27" s="208"/>
      <c r="FC27" s="208"/>
      <c r="FD27" s="208"/>
      <c r="FE27" s="208"/>
      <c r="FF27" s="208"/>
      <c r="FG27" s="208"/>
      <c r="FH27" s="208"/>
      <c r="FI27" s="208"/>
      <c r="FJ27" s="208"/>
      <c r="FK27" s="209"/>
    </row>
    <row r="28" spans="1:167" ht="12" customHeight="1" x14ac:dyDescent="0.2">
      <c r="A28" s="326"/>
      <c r="B28" s="327"/>
      <c r="C28" s="327"/>
      <c r="D28" s="327"/>
      <c r="E28" s="327"/>
      <c r="F28" s="327"/>
      <c r="G28" s="328"/>
      <c r="H28" s="114"/>
      <c r="I28" s="701" t="s">
        <v>76</v>
      </c>
      <c r="J28" s="701"/>
      <c r="K28" s="701"/>
      <c r="L28" s="701"/>
      <c r="M28" s="701"/>
      <c r="N28" s="701"/>
      <c r="O28" s="701"/>
      <c r="P28" s="701"/>
      <c r="Q28" s="701"/>
      <c r="R28" s="701"/>
      <c r="S28" s="701"/>
      <c r="T28" s="701"/>
      <c r="U28" s="701"/>
      <c r="V28" s="701"/>
      <c r="W28" s="701"/>
      <c r="X28" s="701"/>
      <c r="Y28" s="701"/>
      <c r="Z28" s="701"/>
      <c r="AA28" s="701"/>
      <c r="AB28" s="701"/>
      <c r="AC28" s="701"/>
      <c r="AD28" s="701"/>
      <c r="AE28" s="701"/>
      <c r="AF28" s="701"/>
      <c r="AG28" s="701"/>
      <c r="AH28" s="701"/>
      <c r="AI28" s="701"/>
      <c r="AJ28" s="701"/>
      <c r="AK28" s="701"/>
      <c r="AL28" s="701"/>
      <c r="AM28" s="701"/>
      <c r="AN28" s="701"/>
      <c r="AO28" s="701"/>
      <c r="AP28" s="701"/>
      <c r="AQ28" s="701"/>
      <c r="AR28" s="701"/>
      <c r="AS28" s="701"/>
      <c r="AT28" s="702"/>
      <c r="AU28" s="690"/>
      <c r="AV28" s="691"/>
      <c r="AW28" s="691"/>
      <c r="AX28" s="691"/>
      <c r="AY28" s="691"/>
      <c r="AZ28" s="691"/>
      <c r="BA28" s="691"/>
      <c r="BB28" s="691"/>
      <c r="BC28" s="691"/>
      <c r="BD28" s="691"/>
      <c r="BE28" s="691"/>
      <c r="BF28" s="691"/>
      <c r="BG28" s="691"/>
      <c r="BH28" s="691"/>
      <c r="BI28" s="691"/>
      <c r="BJ28" s="691"/>
      <c r="BK28" s="691"/>
      <c r="BL28" s="691"/>
      <c r="BM28" s="692"/>
      <c r="BN28" s="690"/>
      <c r="BO28" s="691"/>
      <c r="BP28" s="691"/>
      <c r="BQ28" s="691"/>
      <c r="BR28" s="691"/>
      <c r="BS28" s="691"/>
      <c r="BT28" s="691"/>
      <c r="BU28" s="691"/>
      <c r="BV28" s="691"/>
      <c r="BW28" s="691"/>
      <c r="BX28" s="691"/>
      <c r="BY28" s="691"/>
      <c r="BZ28" s="691"/>
      <c r="CA28" s="691"/>
      <c r="CB28" s="691"/>
      <c r="CC28" s="691"/>
      <c r="CD28" s="691"/>
      <c r="CE28" s="691"/>
      <c r="CF28" s="692"/>
      <c r="CG28" s="690"/>
      <c r="CH28" s="691"/>
      <c r="CI28" s="691"/>
      <c r="CJ28" s="691"/>
      <c r="CK28" s="691"/>
      <c r="CL28" s="691"/>
      <c r="CM28" s="691"/>
      <c r="CN28" s="691"/>
      <c r="CO28" s="691"/>
      <c r="CP28" s="691"/>
      <c r="CQ28" s="691"/>
      <c r="CR28" s="691"/>
      <c r="CS28" s="691"/>
      <c r="CT28" s="691"/>
      <c r="CU28" s="691"/>
      <c r="CV28" s="691"/>
      <c r="CW28" s="691"/>
      <c r="CX28" s="691"/>
      <c r="CY28" s="692"/>
      <c r="CZ28" s="690"/>
      <c r="DA28" s="691"/>
      <c r="DB28" s="691"/>
      <c r="DC28" s="691"/>
      <c r="DD28" s="691"/>
      <c r="DE28" s="691"/>
      <c r="DF28" s="691"/>
      <c r="DG28" s="691"/>
      <c r="DH28" s="691"/>
      <c r="DI28" s="691"/>
      <c r="DJ28" s="691"/>
      <c r="DK28" s="691"/>
      <c r="DL28" s="691"/>
      <c r="DM28" s="691"/>
      <c r="DN28" s="691"/>
      <c r="DO28" s="691"/>
      <c r="DP28" s="691"/>
      <c r="DQ28" s="691"/>
      <c r="DR28" s="692"/>
      <c r="DS28" s="210"/>
      <c r="DT28" s="211"/>
      <c r="DU28" s="211"/>
      <c r="DV28" s="211"/>
      <c r="DW28" s="211"/>
      <c r="DX28" s="211"/>
      <c r="DY28" s="211"/>
      <c r="DZ28" s="211"/>
      <c r="EA28" s="211"/>
      <c r="EB28" s="211"/>
      <c r="EC28" s="211"/>
      <c r="ED28" s="211"/>
      <c r="EE28" s="211"/>
      <c r="EF28" s="211"/>
      <c r="EG28" s="211"/>
      <c r="EH28" s="211"/>
      <c r="EI28" s="211"/>
      <c r="EJ28" s="211"/>
      <c r="EK28" s="212"/>
      <c r="EL28" s="210"/>
      <c r="EM28" s="211"/>
      <c r="EN28" s="211"/>
      <c r="EO28" s="211"/>
      <c r="EP28" s="211"/>
      <c r="EQ28" s="211"/>
      <c r="ER28" s="211"/>
      <c r="ES28" s="211"/>
      <c r="ET28" s="211"/>
      <c r="EU28" s="211"/>
      <c r="EV28" s="211"/>
      <c r="EW28" s="211"/>
      <c r="EX28" s="211"/>
      <c r="EY28" s="211"/>
      <c r="EZ28" s="211"/>
      <c r="FA28" s="211"/>
      <c r="FB28" s="211"/>
      <c r="FC28" s="211"/>
      <c r="FD28" s="211"/>
      <c r="FE28" s="211"/>
      <c r="FF28" s="211"/>
      <c r="FG28" s="211"/>
      <c r="FH28" s="211"/>
      <c r="FI28" s="211"/>
      <c r="FJ28" s="211"/>
      <c r="FK28" s="212"/>
    </row>
    <row r="29" spans="1:167" s="117" customFormat="1" ht="39.75" customHeight="1" x14ac:dyDescent="0.2">
      <c r="A29" s="621"/>
      <c r="B29" s="622"/>
      <c r="C29" s="622"/>
      <c r="D29" s="622"/>
      <c r="E29" s="622"/>
      <c r="F29" s="622"/>
      <c r="G29" s="623"/>
      <c r="H29" s="621"/>
      <c r="I29" s="622"/>
      <c r="J29" s="622"/>
      <c r="K29" s="622"/>
      <c r="L29" s="622"/>
      <c r="M29" s="622"/>
      <c r="N29" s="622"/>
      <c r="O29" s="622"/>
      <c r="P29" s="622"/>
      <c r="Q29" s="622"/>
      <c r="R29" s="622"/>
      <c r="S29" s="622"/>
      <c r="T29" s="622"/>
      <c r="U29" s="622"/>
      <c r="V29" s="622"/>
      <c r="W29" s="622"/>
      <c r="X29" s="622"/>
      <c r="Y29" s="622"/>
      <c r="Z29" s="622"/>
      <c r="AA29" s="622"/>
      <c r="AB29" s="622"/>
      <c r="AC29" s="622"/>
      <c r="AD29" s="622"/>
      <c r="AE29" s="622"/>
      <c r="AF29" s="622"/>
      <c r="AG29" s="622"/>
      <c r="AH29" s="622"/>
      <c r="AI29" s="622"/>
      <c r="AJ29" s="622"/>
      <c r="AK29" s="622"/>
      <c r="AL29" s="622"/>
      <c r="AM29" s="622"/>
      <c r="AN29" s="622"/>
      <c r="AO29" s="622"/>
      <c r="AP29" s="622"/>
      <c r="AQ29" s="622"/>
      <c r="AR29" s="622"/>
      <c r="AS29" s="622"/>
      <c r="AT29" s="623"/>
      <c r="AU29" s="630" t="s">
        <v>67</v>
      </c>
      <c r="AV29" s="631"/>
      <c r="AW29" s="631"/>
      <c r="AX29" s="631"/>
      <c r="AY29" s="631"/>
      <c r="AZ29" s="631"/>
      <c r="BA29" s="631"/>
      <c r="BB29" s="631"/>
      <c r="BC29" s="631"/>
      <c r="BD29" s="631"/>
      <c r="BE29" s="631"/>
      <c r="BF29" s="631"/>
      <c r="BG29" s="631"/>
      <c r="BH29" s="631"/>
      <c r="BI29" s="631"/>
      <c r="BJ29" s="631"/>
      <c r="BK29" s="631"/>
      <c r="BL29" s="631"/>
      <c r="BM29" s="632"/>
      <c r="BN29" s="630" t="s">
        <v>68</v>
      </c>
      <c r="BO29" s="631"/>
      <c r="BP29" s="631"/>
      <c r="BQ29" s="631"/>
      <c r="BR29" s="631"/>
      <c r="BS29" s="631"/>
      <c r="BT29" s="631"/>
      <c r="BU29" s="631"/>
      <c r="BV29" s="631"/>
      <c r="BW29" s="631"/>
      <c r="BX29" s="631"/>
      <c r="BY29" s="631"/>
      <c r="BZ29" s="631"/>
      <c r="CA29" s="631"/>
      <c r="CB29" s="631"/>
      <c r="CC29" s="631"/>
      <c r="CD29" s="631"/>
      <c r="CE29" s="631"/>
      <c r="CF29" s="632"/>
      <c r="CG29" s="730" t="s">
        <v>69</v>
      </c>
      <c r="CH29" s="731"/>
      <c r="CI29" s="731"/>
      <c r="CJ29" s="731"/>
      <c r="CK29" s="731"/>
      <c r="CL29" s="731"/>
      <c r="CM29" s="731"/>
      <c r="CN29" s="731"/>
      <c r="CO29" s="731"/>
      <c r="CP29" s="731"/>
      <c r="CQ29" s="731"/>
      <c r="CR29" s="731"/>
      <c r="CS29" s="731"/>
      <c r="CT29" s="731"/>
      <c r="CU29" s="731"/>
      <c r="CV29" s="731"/>
      <c r="CW29" s="731"/>
      <c r="CX29" s="731"/>
      <c r="CY29" s="731"/>
      <c r="CZ29" s="731"/>
      <c r="DA29" s="731"/>
      <c r="DB29" s="731"/>
      <c r="DC29" s="731"/>
      <c r="DD29" s="731"/>
      <c r="DE29" s="731"/>
      <c r="DF29" s="731"/>
      <c r="DG29" s="731"/>
      <c r="DH29" s="731"/>
      <c r="DI29" s="731"/>
      <c r="DJ29" s="731"/>
      <c r="DK29" s="731"/>
      <c r="DL29" s="731"/>
      <c r="DM29" s="731"/>
      <c r="DN29" s="731"/>
      <c r="DO29" s="731"/>
      <c r="DP29" s="731"/>
      <c r="DQ29" s="731"/>
      <c r="DR29" s="732"/>
      <c r="DS29" s="733" t="s">
        <v>72</v>
      </c>
      <c r="DT29" s="734"/>
      <c r="DU29" s="734"/>
      <c r="DV29" s="734"/>
      <c r="DW29" s="734"/>
      <c r="DX29" s="734"/>
      <c r="DY29" s="734"/>
      <c r="DZ29" s="734"/>
      <c r="EA29" s="734"/>
      <c r="EB29" s="734"/>
      <c r="EC29" s="734"/>
      <c r="ED29" s="734"/>
      <c r="EE29" s="734"/>
      <c r="EF29" s="734"/>
      <c r="EG29" s="734"/>
      <c r="EH29" s="734"/>
      <c r="EI29" s="734"/>
      <c r="EJ29" s="734"/>
      <c r="EK29" s="734"/>
      <c r="EL29" s="734"/>
      <c r="EM29" s="734"/>
      <c r="EN29" s="734"/>
      <c r="EO29" s="734"/>
      <c r="EP29" s="734"/>
      <c r="EQ29" s="734"/>
      <c r="ER29" s="734"/>
      <c r="ES29" s="734"/>
      <c r="ET29" s="734"/>
      <c r="EU29" s="734"/>
      <c r="EV29" s="734"/>
      <c r="EW29" s="734"/>
      <c r="EX29" s="734"/>
      <c r="EY29" s="734"/>
      <c r="EZ29" s="734"/>
      <c r="FA29" s="734"/>
      <c r="FB29" s="734"/>
      <c r="FC29" s="734"/>
      <c r="FD29" s="734"/>
      <c r="FE29" s="734"/>
      <c r="FF29" s="734"/>
      <c r="FG29" s="734"/>
      <c r="FH29" s="734"/>
      <c r="FI29" s="734"/>
      <c r="FJ29" s="734"/>
      <c r="FK29" s="735"/>
    </row>
    <row r="30" spans="1:167" s="117" customFormat="1" ht="12.75" customHeight="1" x14ac:dyDescent="0.2">
      <c r="A30" s="624"/>
      <c r="B30" s="625"/>
      <c r="C30" s="625"/>
      <c r="D30" s="625"/>
      <c r="E30" s="625"/>
      <c r="F30" s="625"/>
      <c r="G30" s="626"/>
      <c r="H30" s="624"/>
      <c r="I30" s="625"/>
      <c r="J30" s="625"/>
      <c r="K30" s="625"/>
      <c r="L30" s="625"/>
      <c r="M30" s="625"/>
      <c r="N30" s="625"/>
      <c r="O30" s="625"/>
      <c r="P30" s="625"/>
      <c r="Q30" s="625"/>
      <c r="R30" s="625"/>
      <c r="S30" s="625"/>
      <c r="T30" s="625"/>
      <c r="U30" s="625"/>
      <c r="V30" s="625"/>
      <c r="W30" s="625"/>
      <c r="X30" s="625"/>
      <c r="Y30" s="625"/>
      <c r="Z30" s="625"/>
      <c r="AA30" s="625"/>
      <c r="AB30" s="625"/>
      <c r="AC30" s="625"/>
      <c r="AD30" s="625"/>
      <c r="AE30" s="625"/>
      <c r="AF30" s="625"/>
      <c r="AG30" s="625"/>
      <c r="AH30" s="625"/>
      <c r="AI30" s="625"/>
      <c r="AJ30" s="625"/>
      <c r="AK30" s="625"/>
      <c r="AL30" s="625"/>
      <c r="AM30" s="625"/>
      <c r="AN30" s="625"/>
      <c r="AO30" s="625"/>
      <c r="AP30" s="625"/>
      <c r="AQ30" s="625"/>
      <c r="AR30" s="625"/>
      <c r="AS30" s="625"/>
      <c r="AT30" s="626"/>
      <c r="AU30" s="633"/>
      <c r="AV30" s="634"/>
      <c r="AW30" s="634"/>
      <c r="AX30" s="634"/>
      <c r="AY30" s="634"/>
      <c r="AZ30" s="634"/>
      <c r="BA30" s="634"/>
      <c r="BB30" s="634"/>
      <c r="BC30" s="634"/>
      <c r="BD30" s="634"/>
      <c r="BE30" s="634"/>
      <c r="BF30" s="634"/>
      <c r="BG30" s="634"/>
      <c r="BH30" s="634"/>
      <c r="BI30" s="634"/>
      <c r="BJ30" s="634"/>
      <c r="BK30" s="634"/>
      <c r="BL30" s="634"/>
      <c r="BM30" s="635"/>
      <c r="BN30" s="633"/>
      <c r="BO30" s="634"/>
      <c r="BP30" s="634"/>
      <c r="BQ30" s="634"/>
      <c r="BR30" s="634"/>
      <c r="BS30" s="634"/>
      <c r="BT30" s="634"/>
      <c r="BU30" s="634"/>
      <c r="BV30" s="634"/>
      <c r="BW30" s="634"/>
      <c r="BX30" s="634"/>
      <c r="BY30" s="634"/>
      <c r="BZ30" s="634"/>
      <c r="CA30" s="634"/>
      <c r="CB30" s="634"/>
      <c r="CC30" s="634"/>
      <c r="CD30" s="634"/>
      <c r="CE30" s="634"/>
      <c r="CF30" s="635"/>
      <c r="CG30" s="639" t="s">
        <v>70</v>
      </c>
      <c r="CH30" s="640"/>
      <c r="CI30" s="640"/>
      <c r="CJ30" s="640"/>
      <c r="CK30" s="640"/>
      <c r="CL30" s="640"/>
      <c r="CM30" s="640"/>
      <c r="CN30" s="640"/>
      <c r="CO30" s="640"/>
      <c r="CP30" s="640"/>
      <c r="CQ30" s="640"/>
      <c r="CR30" s="640"/>
      <c r="CS30" s="640"/>
      <c r="CT30" s="640"/>
      <c r="CU30" s="640"/>
      <c r="CV30" s="640"/>
      <c r="CW30" s="640"/>
      <c r="CX30" s="640"/>
      <c r="CY30" s="641"/>
      <c r="CZ30" s="639" t="s">
        <v>71</v>
      </c>
      <c r="DA30" s="640"/>
      <c r="DB30" s="640"/>
      <c r="DC30" s="640"/>
      <c r="DD30" s="640"/>
      <c r="DE30" s="640"/>
      <c r="DF30" s="640"/>
      <c r="DG30" s="640"/>
      <c r="DH30" s="640"/>
      <c r="DI30" s="640"/>
      <c r="DJ30" s="640"/>
      <c r="DK30" s="640"/>
      <c r="DL30" s="640"/>
      <c r="DM30" s="640"/>
      <c r="DN30" s="640"/>
      <c r="DO30" s="640"/>
      <c r="DP30" s="640"/>
      <c r="DQ30" s="640"/>
      <c r="DR30" s="641"/>
      <c r="DS30" s="736"/>
      <c r="DT30" s="737"/>
      <c r="DU30" s="737"/>
      <c r="DV30" s="737"/>
      <c r="DW30" s="737"/>
      <c r="DX30" s="737"/>
      <c r="DY30" s="737"/>
      <c r="DZ30" s="737"/>
      <c r="EA30" s="737"/>
      <c r="EB30" s="737"/>
      <c r="EC30" s="737"/>
      <c r="ED30" s="737"/>
      <c r="EE30" s="737"/>
      <c r="EF30" s="737"/>
      <c r="EG30" s="737"/>
      <c r="EH30" s="737"/>
      <c r="EI30" s="737"/>
      <c r="EJ30" s="737"/>
      <c r="EK30" s="737"/>
      <c r="EL30" s="737"/>
      <c r="EM30" s="737"/>
      <c r="EN30" s="737"/>
      <c r="EO30" s="737"/>
      <c r="EP30" s="737"/>
      <c r="EQ30" s="737"/>
      <c r="ER30" s="737"/>
      <c r="ES30" s="737"/>
      <c r="ET30" s="737"/>
      <c r="EU30" s="737"/>
      <c r="EV30" s="737"/>
      <c r="EW30" s="737"/>
      <c r="EX30" s="737"/>
      <c r="EY30" s="737"/>
      <c r="EZ30" s="737"/>
      <c r="FA30" s="737"/>
      <c r="FB30" s="737"/>
      <c r="FC30" s="737"/>
      <c r="FD30" s="737"/>
      <c r="FE30" s="737"/>
      <c r="FF30" s="737"/>
      <c r="FG30" s="737"/>
      <c r="FH30" s="737"/>
      <c r="FI30" s="737"/>
      <c r="FJ30" s="737"/>
      <c r="FK30" s="738"/>
    </row>
    <row r="31" spans="1:167" s="117" customFormat="1" ht="53.25" customHeight="1" x14ac:dyDescent="0.2">
      <c r="A31" s="627"/>
      <c r="B31" s="628"/>
      <c r="C31" s="628"/>
      <c r="D31" s="628"/>
      <c r="E31" s="628"/>
      <c r="F31" s="628"/>
      <c r="G31" s="629"/>
      <c r="H31" s="627"/>
      <c r="I31" s="628"/>
      <c r="J31" s="628"/>
      <c r="K31" s="628"/>
      <c r="L31" s="628"/>
      <c r="M31" s="628"/>
      <c r="N31" s="628"/>
      <c r="O31" s="628"/>
      <c r="P31" s="628"/>
      <c r="Q31" s="628"/>
      <c r="R31" s="628"/>
      <c r="S31" s="628"/>
      <c r="T31" s="628"/>
      <c r="U31" s="628"/>
      <c r="V31" s="628"/>
      <c r="W31" s="628"/>
      <c r="X31" s="628"/>
      <c r="Y31" s="628"/>
      <c r="Z31" s="628"/>
      <c r="AA31" s="628"/>
      <c r="AB31" s="628"/>
      <c r="AC31" s="628"/>
      <c r="AD31" s="628"/>
      <c r="AE31" s="628"/>
      <c r="AF31" s="628"/>
      <c r="AG31" s="628"/>
      <c r="AH31" s="628"/>
      <c r="AI31" s="628"/>
      <c r="AJ31" s="628"/>
      <c r="AK31" s="628"/>
      <c r="AL31" s="628"/>
      <c r="AM31" s="628"/>
      <c r="AN31" s="628"/>
      <c r="AO31" s="628"/>
      <c r="AP31" s="628"/>
      <c r="AQ31" s="628"/>
      <c r="AR31" s="628"/>
      <c r="AS31" s="628"/>
      <c r="AT31" s="629"/>
      <c r="AU31" s="636"/>
      <c r="AV31" s="637"/>
      <c r="AW31" s="637"/>
      <c r="AX31" s="637"/>
      <c r="AY31" s="637"/>
      <c r="AZ31" s="637"/>
      <c r="BA31" s="637"/>
      <c r="BB31" s="637"/>
      <c r="BC31" s="637"/>
      <c r="BD31" s="637"/>
      <c r="BE31" s="637"/>
      <c r="BF31" s="637"/>
      <c r="BG31" s="637"/>
      <c r="BH31" s="637"/>
      <c r="BI31" s="637"/>
      <c r="BJ31" s="637"/>
      <c r="BK31" s="637"/>
      <c r="BL31" s="637"/>
      <c r="BM31" s="638"/>
      <c r="BN31" s="636"/>
      <c r="BO31" s="637"/>
      <c r="BP31" s="637"/>
      <c r="BQ31" s="637"/>
      <c r="BR31" s="637"/>
      <c r="BS31" s="637"/>
      <c r="BT31" s="637"/>
      <c r="BU31" s="637"/>
      <c r="BV31" s="637"/>
      <c r="BW31" s="637"/>
      <c r="BX31" s="637"/>
      <c r="BY31" s="637"/>
      <c r="BZ31" s="637"/>
      <c r="CA31" s="637"/>
      <c r="CB31" s="637"/>
      <c r="CC31" s="637"/>
      <c r="CD31" s="637"/>
      <c r="CE31" s="637"/>
      <c r="CF31" s="638"/>
      <c r="CG31" s="642"/>
      <c r="CH31" s="643"/>
      <c r="CI31" s="643"/>
      <c r="CJ31" s="643"/>
      <c r="CK31" s="643"/>
      <c r="CL31" s="643"/>
      <c r="CM31" s="643"/>
      <c r="CN31" s="643"/>
      <c r="CO31" s="643"/>
      <c r="CP31" s="643"/>
      <c r="CQ31" s="643"/>
      <c r="CR31" s="643"/>
      <c r="CS31" s="643"/>
      <c r="CT31" s="643"/>
      <c r="CU31" s="643"/>
      <c r="CV31" s="643"/>
      <c r="CW31" s="643"/>
      <c r="CX31" s="643"/>
      <c r="CY31" s="644"/>
      <c r="CZ31" s="642"/>
      <c r="DA31" s="643"/>
      <c r="DB31" s="643"/>
      <c r="DC31" s="643"/>
      <c r="DD31" s="643"/>
      <c r="DE31" s="643"/>
      <c r="DF31" s="643"/>
      <c r="DG31" s="643"/>
      <c r="DH31" s="643"/>
      <c r="DI31" s="643"/>
      <c r="DJ31" s="643"/>
      <c r="DK31" s="643"/>
      <c r="DL31" s="643"/>
      <c r="DM31" s="643"/>
      <c r="DN31" s="643"/>
      <c r="DO31" s="643"/>
      <c r="DP31" s="643"/>
      <c r="DQ31" s="643"/>
      <c r="DR31" s="644"/>
      <c r="DS31" s="730" t="s">
        <v>70</v>
      </c>
      <c r="DT31" s="731"/>
      <c r="DU31" s="731"/>
      <c r="DV31" s="731"/>
      <c r="DW31" s="731"/>
      <c r="DX31" s="731"/>
      <c r="DY31" s="731"/>
      <c r="DZ31" s="731"/>
      <c r="EA31" s="731"/>
      <c r="EB31" s="731"/>
      <c r="EC31" s="731"/>
      <c r="ED31" s="731"/>
      <c r="EE31" s="731"/>
      <c r="EF31" s="731"/>
      <c r="EG31" s="731"/>
      <c r="EH31" s="731"/>
      <c r="EI31" s="731"/>
      <c r="EJ31" s="731"/>
      <c r="EK31" s="732"/>
      <c r="EL31" s="730" t="s">
        <v>30</v>
      </c>
      <c r="EM31" s="731"/>
      <c r="EN31" s="731"/>
      <c r="EO31" s="731"/>
      <c r="EP31" s="731"/>
      <c r="EQ31" s="731"/>
      <c r="ER31" s="731"/>
      <c r="ES31" s="731"/>
      <c r="ET31" s="731"/>
      <c r="EU31" s="731"/>
      <c r="EV31" s="731"/>
      <c r="EW31" s="731"/>
      <c r="EX31" s="731"/>
      <c r="EY31" s="731"/>
      <c r="EZ31" s="731"/>
      <c r="FA31" s="731"/>
      <c r="FB31" s="731"/>
      <c r="FC31" s="731"/>
      <c r="FD31" s="731"/>
      <c r="FE31" s="731"/>
      <c r="FF31" s="731"/>
      <c r="FG31" s="731"/>
      <c r="FH31" s="731"/>
      <c r="FI31" s="731"/>
      <c r="FJ31" s="731"/>
      <c r="FK31" s="732"/>
    </row>
    <row r="32" spans="1:167" s="118" customFormat="1" x14ac:dyDescent="0.2">
      <c r="A32" s="612">
        <v>1</v>
      </c>
      <c r="B32" s="613"/>
      <c r="C32" s="613"/>
      <c r="D32" s="613"/>
      <c r="E32" s="613"/>
      <c r="F32" s="613"/>
      <c r="G32" s="614"/>
      <c r="H32" s="612">
        <v>2</v>
      </c>
      <c r="I32" s="613"/>
      <c r="J32" s="613"/>
      <c r="K32" s="613"/>
      <c r="L32" s="613"/>
      <c r="M32" s="613"/>
      <c r="N32" s="613"/>
      <c r="O32" s="613"/>
      <c r="P32" s="613"/>
      <c r="Q32" s="613"/>
      <c r="R32" s="613"/>
      <c r="S32" s="613"/>
      <c r="T32" s="613"/>
      <c r="U32" s="613"/>
      <c r="V32" s="613"/>
      <c r="W32" s="613"/>
      <c r="X32" s="613"/>
      <c r="Y32" s="613"/>
      <c r="Z32" s="613"/>
      <c r="AA32" s="613"/>
      <c r="AB32" s="613"/>
      <c r="AC32" s="613"/>
      <c r="AD32" s="613"/>
      <c r="AE32" s="613"/>
      <c r="AF32" s="613"/>
      <c r="AG32" s="613"/>
      <c r="AH32" s="613"/>
      <c r="AI32" s="613"/>
      <c r="AJ32" s="613"/>
      <c r="AK32" s="613"/>
      <c r="AL32" s="613"/>
      <c r="AM32" s="613"/>
      <c r="AN32" s="613"/>
      <c r="AO32" s="613"/>
      <c r="AP32" s="613"/>
      <c r="AQ32" s="613"/>
      <c r="AR32" s="613"/>
      <c r="AS32" s="613"/>
      <c r="AT32" s="614"/>
      <c r="AU32" s="615">
        <v>3</v>
      </c>
      <c r="AV32" s="616"/>
      <c r="AW32" s="616"/>
      <c r="AX32" s="616"/>
      <c r="AY32" s="616"/>
      <c r="AZ32" s="616"/>
      <c r="BA32" s="616"/>
      <c r="BB32" s="616"/>
      <c r="BC32" s="616"/>
      <c r="BD32" s="616"/>
      <c r="BE32" s="616"/>
      <c r="BF32" s="616"/>
      <c r="BG32" s="616"/>
      <c r="BH32" s="616"/>
      <c r="BI32" s="616"/>
      <c r="BJ32" s="616"/>
      <c r="BK32" s="616"/>
      <c r="BL32" s="616"/>
      <c r="BM32" s="617"/>
      <c r="BN32" s="615">
        <v>4</v>
      </c>
      <c r="BO32" s="616"/>
      <c r="BP32" s="616"/>
      <c r="BQ32" s="616"/>
      <c r="BR32" s="616"/>
      <c r="BS32" s="616"/>
      <c r="BT32" s="616"/>
      <c r="BU32" s="616"/>
      <c r="BV32" s="616"/>
      <c r="BW32" s="616"/>
      <c r="BX32" s="616"/>
      <c r="BY32" s="616"/>
      <c r="BZ32" s="616"/>
      <c r="CA32" s="616"/>
      <c r="CB32" s="616"/>
      <c r="CC32" s="616"/>
      <c r="CD32" s="616"/>
      <c r="CE32" s="616"/>
      <c r="CF32" s="617"/>
      <c r="CG32" s="618">
        <v>5</v>
      </c>
      <c r="CH32" s="619"/>
      <c r="CI32" s="619"/>
      <c r="CJ32" s="619"/>
      <c r="CK32" s="619"/>
      <c r="CL32" s="619"/>
      <c r="CM32" s="619"/>
      <c r="CN32" s="619"/>
      <c r="CO32" s="619"/>
      <c r="CP32" s="619"/>
      <c r="CQ32" s="619"/>
      <c r="CR32" s="619"/>
      <c r="CS32" s="619"/>
      <c r="CT32" s="619"/>
      <c r="CU32" s="619"/>
      <c r="CV32" s="619"/>
      <c r="CW32" s="619"/>
      <c r="CX32" s="619"/>
      <c r="CY32" s="620"/>
      <c r="CZ32" s="618">
        <v>6</v>
      </c>
      <c r="DA32" s="619"/>
      <c r="DB32" s="619"/>
      <c r="DC32" s="619"/>
      <c r="DD32" s="619"/>
      <c r="DE32" s="619"/>
      <c r="DF32" s="619"/>
      <c r="DG32" s="619"/>
      <c r="DH32" s="619"/>
      <c r="DI32" s="619"/>
      <c r="DJ32" s="619"/>
      <c r="DK32" s="619"/>
      <c r="DL32" s="619"/>
      <c r="DM32" s="619"/>
      <c r="DN32" s="619"/>
      <c r="DO32" s="619"/>
      <c r="DP32" s="619"/>
      <c r="DQ32" s="619"/>
      <c r="DR32" s="620"/>
      <c r="DS32" s="618">
        <v>7</v>
      </c>
      <c r="DT32" s="619"/>
      <c r="DU32" s="619"/>
      <c r="DV32" s="619"/>
      <c r="DW32" s="619"/>
      <c r="DX32" s="619"/>
      <c r="DY32" s="619"/>
      <c r="DZ32" s="619"/>
      <c r="EA32" s="619"/>
      <c r="EB32" s="619"/>
      <c r="EC32" s="619"/>
      <c r="ED32" s="619"/>
      <c r="EE32" s="619"/>
      <c r="EF32" s="619"/>
      <c r="EG32" s="619"/>
      <c r="EH32" s="619"/>
      <c r="EI32" s="619"/>
      <c r="EJ32" s="619"/>
      <c r="EK32" s="620"/>
      <c r="EL32" s="618">
        <v>8</v>
      </c>
      <c r="EM32" s="619"/>
      <c r="EN32" s="619"/>
      <c r="EO32" s="619"/>
      <c r="EP32" s="619"/>
      <c r="EQ32" s="619"/>
      <c r="ER32" s="619"/>
      <c r="ES32" s="619"/>
      <c r="ET32" s="619"/>
      <c r="EU32" s="619"/>
      <c r="EV32" s="619"/>
      <c r="EW32" s="619"/>
      <c r="EX32" s="619"/>
      <c r="EY32" s="619"/>
      <c r="EZ32" s="619"/>
      <c r="FA32" s="619"/>
      <c r="FB32" s="619"/>
      <c r="FC32" s="619"/>
      <c r="FD32" s="619"/>
      <c r="FE32" s="619"/>
      <c r="FF32" s="619"/>
      <c r="FG32" s="619"/>
      <c r="FH32" s="619"/>
      <c r="FI32" s="619"/>
      <c r="FJ32" s="619"/>
      <c r="FK32" s="620"/>
    </row>
    <row r="33" spans="1:167" ht="24.75" customHeight="1" x14ac:dyDescent="0.2">
      <c r="A33" s="447" t="s">
        <v>33</v>
      </c>
      <c r="B33" s="448"/>
      <c r="C33" s="448"/>
      <c r="D33" s="448"/>
      <c r="E33" s="448"/>
      <c r="F33" s="448"/>
      <c r="G33" s="449"/>
      <c r="H33" s="79"/>
      <c r="I33" s="678" t="s">
        <v>77</v>
      </c>
      <c r="J33" s="678"/>
      <c r="K33" s="678"/>
      <c r="L33" s="678"/>
      <c r="M33" s="678"/>
      <c r="N33" s="678"/>
      <c r="O33" s="678"/>
      <c r="P33" s="678"/>
      <c r="Q33" s="678"/>
      <c r="R33" s="678"/>
      <c r="S33" s="678"/>
      <c r="T33" s="678"/>
      <c r="U33" s="678"/>
      <c r="V33" s="678"/>
      <c r="W33" s="678"/>
      <c r="X33" s="678"/>
      <c r="Y33" s="678"/>
      <c r="Z33" s="678"/>
      <c r="AA33" s="678"/>
      <c r="AB33" s="678"/>
      <c r="AC33" s="678"/>
      <c r="AD33" s="678"/>
      <c r="AE33" s="678"/>
      <c r="AF33" s="678"/>
      <c r="AG33" s="678"/>
      <c r="AH33" s="678"/>
      <c r="AI33" s="678"/>
      <c r="AJ33" s="678"/>
      <c r="AK33" s="678"/>
      <c r="AL33" s="678"/>
      <c r="AM33" s="678"/>
      <c r="AN33" s="678"/>
      <c r="AO33" s="678"/>
      <c r="AP33" s="678"/>
      <c r="AQ33" s="678"/>
      <c r="AR33" s="678"/>
      <c r="AS33" s="678"/>
      <c r="AT33" s="679"/>
      <c r="AU33" s="684">
        <f>РЭТУ!AS34+ЖД!AS34+МТ!AS34+РТН!AS34+ВВТ!AS34+АД!AS30+ГА!AU33+ОП!AS34</f>
        <v>8989200</v>
      </c>
      <c r="AV33" s="685"/>
      <c r="AW33" s="685"/>
      <c r="AX33" s="685"/>
      <c r="AY33" s="685"/>
      <c r="AZ33" s="685"/>
      <c r="BA33" s="685"/>
      <c r="BB33" s="685"/>
      <c r="BC33" s="685"/>
      <c r="BD33" s="685"/>
      <c r="BE33" s="685"/>
      <c r="BF33" s="685"/>
      <c r="BG33" s="685"/>
      <c r="BH33" s="685"/>
      <c r="BI33" s="685"/>
      <c r="BJ33" s="685"/>
      <c r="BK33" s="685"/>
      <c r="BL33" s="685"/>
      <c r="BM33" s="686"/>
      <c r="BN33" s="684">
        <f>РЭТУ!BM34+ЖД!BM34+МТ!BM34+РТН!BM34+ВВТ!BM34+АД!BM30+ГА!BN33+ОП!BM34</f>
        <v>11636258.844000001</v>
      </c>
      <c r="BO33" s="685"/>
      <c r="BP33" s="685"/>
      <c r="BQ33" s="685"/>
      <c r="BR33" s="685"/>
      <c r="BS33" s="685"/>
      <c r="BT33" s="685"/>
      <c r="BU33" s="685"/>
      <c r="BV33" s="685"/>
      <c r="BW33" s="685"/>
      <c r="BX33" s="685"/>
      <c r="BY33" s="685"/>
      <c r="BZ33" s="685"/>
      <c r="CA33" s="685"/>
      <c r="CB33" s="685"/>
      <c r="CC33" s="685"/>
      <c r="CD33" s="685"/>
      <c r="CE33" s="685"/>
      <c r="CF33" s="686"/>
      <c r="CG33" s="684">
        <f>РЭТУ!CG34+ЖД!CG34+МТ!CG34+РТН!CG34+ВВТ!CG34+АД!CG30+ГА!CG33+ОП!CG34</f>
        <v>3431657.5</v>
      </c>
      <c r="CH33" s="685"/>
      <c r="CI33" s="685"/>
      <c r="CJ33" s="685"/>
      <c r="CK33" s="685"/>
      <c r="CL33" s="685"/>
      <c r="CM33" s="685"/>
      <c r="CN33" s="685"/>
      <c r="CO33" s="685"/>
      <c r="CP33" s="685"/>
      <c r="CQ33" s="685"/>
      <c r="CR33" s="685"/>
      <c r="CS33" s="685"/>
      <c r="CT33" s="685"/>
      <c r="CU33" s="685"/>
      <c r="CV33" s="685"/>
      <c r="CW33" s="685"/>
      <c r="CX33" s="685"/>
      <c r="CY33" s="686"/>
      <c r="CZ33" s="204">
        <f>РЭТУ!CX34+ЖД!CX34+МТ!CX34+РТН!CX34+ВВТ!CX34+АД!CX30+ГА!CZ33+ОП!CX34</f>
        <v>47</v>
      </c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6"/>
      <c r="DS33" s="204">
        <f>АД!DS30+ГА!DS33</f>
        <v>464416.3</v>
      </c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6"/>
      <c r="EL33" s="204">
        <f>АД!EL30+ГА!EL33</f>
        <v>455059.19999999995</v>
      </c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6"/>
    </row>
    <row r="34" spans="1:167" x14ac:dyDescent="0.2">
      <c r="A34" s="368" t="s">
        <v>34</v>
      </c>
      <c r="B34" s="369"/>
      <c r="C34" s="369"/>
      <c r="D34" s="369"/>
      <c r="E34" s="369"/>
      <c r="F34" s="369"/>
      <c r="G34" s="370"/>
      <c r="H34" s="79"/>
      <c r="I34" s="450" t="s">
        <v>78</v>
      </c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0"/>
      <c r="V34" s="450"/>
      <c r="W34" s="450"/>
      <c r="X34" s="450"/>
      <c r="Y34" s="450"/>
      <c r="Z34" s="450"/>
      <c r="AA34" s="450"/>
      <c r="AB34" s="450"/>
      <c r="AC34" s="450"/>
      <c r="AD34" s="450"/>
      <c r="AE34" s="450"/>
      <c r="AF34" s="450"/>
      <c r="AG34" s="450"/>
      <c r="AH34" s="450"/>
      <c r="AI34" s="450"/>
      <c r="AJ34" s="450"/>
      <c r="AK34" s="450"/>
      <c r="AL34" s="450"/>
      <c r="AM34" s="450"/>
      <c r="AN34" s="450"/>
      <c r="AO34" s="450"/>
      <c r="AP34" s="450"/>
      <c r="AQ34" s="450"/>
      <c r="AR34" s="450"/>
      <c r="AS34" s="450"/>
      <c r="AT34" s="451"/>
      <c r="AU34" s="684">
        <f>РЭТУ!AS35+ЖД!AS35+МТ!AS35+РТН!AS35+ВВТ!AS35+АД!AS31+ГА!AU34+ОП!AS35</f>
        <v>456532000</v>
      </c>
      <c r="AV34" s="685"/>
      <c r="AW34" s="685"/>
      <c r="AX34" s="685"/>
      <c r="AY34" s="685"/>
      <c r="AZ34" s="685"/>
      <c r="BA34" s="685"/>
      <c r="BB34" s="685"/>
      <c r="BC34" s="685"/>
      <c r="BD34" s="685"/>
      <c r="BE34" s="685"/>
      <c r="BF34" s="685"/>
      <c r="BG34" s="685"/>
      <c r="BH34" s="685"/>
      <c r="BI34" s="685"/>
      <c r="BJ34" s="685"/>
      <c r="BK34" s="685"/>
      <c r="BL34" s="685"/>
      <c r="BM34" s="686"/>
      <c r="BN34" s="684" t="s">
        <v>18</v>
      </c>
      <c r="BO34" s="685"/>
      <c r="BP34" s="685"/>
      <c r="BQ34" s="685"/>
      <c r="BR34" s="685"/>
      <c r="BS34" s="685"/>
      <c r="BT34" s="685"/>
      <c r="BU34" s="685"/>
      <c r="BV34" s="685"/>
      <c r="BW34" s="685"/>
      <c r="BX34" s="685"/>
      <c r="BY34" s="685"/>
      <c r="BZ34" s="685"/>
      <c r="CA34" s="685"/>
      <c r="CB34" s="685"/>
      <c r="CC34" s="685"/>
      <c r="CD34" s="685"/>
      <c r="CE34" s="685"/>
      <c r="CF34" s="686"/>
      <c r="CG34" s="684">
        <f>РЭТУ!CG35+ЖД!CG35+МТ!CG35+РТН!CG35+ВВТ!CG35+АД!CG31+ГА!CG34+ОП!CG35</f>
        <v>925743441.10000014</v>
      </c>
      <c r="CH34" s="685"/>
      <c r="CI34" s="685"/>
      <c r="CJ34" s="685"/>
      <c r="CK34" s="685"/>
      <c r="CL34" s="685"/>
      <c r="CM34" s="685"/>
      <c r="CN34" s="685"/>
      <c r="CO34" s="685"/>
      <c r="CP34" s="685"/>
      <c r="CQ34" s="685"/>
      <c r="CR34" s="685"/>
      <c r="CS34" s="685"/>
      <c r="CT34" s="685"/>
      <c r="CU34" s="685"/>
      <c r="CV34" s="685"/>
      <c r="CW34" s="685"/>
      <c r="CX34" s="685"/>
      <c r="CY34" s="686"/>
      <c r="CZ34" s="204">
        <f>РЭТУ!CZ35+ЖД!CZ35+МТ!CZ35+РТН!CZ35+ВВТ!CZ35+АД!CZ31+ГА!CZ34+ОП!CZ35</f>
        <v>63680477.799999997</v>
      </c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6"/>
      <c r="DS34" s="684">
        <f>РЭТУ!DS35+ЖД!DS35+МТ!DS35+РТН!DS35+ВВТ!DS35+АД!DS31+ГА!DS34+ОП!DS35</f>
        <v>129545633.79999998</v>
      </c>
      <c r="DT34" s="685"/>
      <c r="DU34" s="685"/>
      <c r="DV34" s="685"/>
      <c r="DW34" s="685"/>
      <c r="DX34" s="685"/>
      <c r="DY34" s="685"/>
      <c r="DZ34" s="685"/>
      <c r="EA34" s="685"/>
      <c r="EB34" s="685"/>
      <c r="EC34" s="685"/>
      <c r="ED34" s="685"/>
      <c r="EE34" s="685"/>
      <c r="EF34" s="685"/>
      <c r="EG34" s="685"/>
      <c r="EH34" s="685"/>
      <c r="EI34" s="685"/>
      <c r="EJ34" s="685"/>
      <c r="EK34" s="686"/>
      <c r="EL34" s="684">
        <f>РЭТУ!EL35+ЖД!EL35+МТ!EL35+РТН!EL35+ВВТ!EL35+АД!EL31+ГА!EL34+ОП!EL35</f>
        <v>124100070.90000001</v>
      </c>
      <c r="EM34" s="685"/>
      <c r="EN34" s="685"/>
      <c r="EO34" s="685"/>
      <c r="EP34" s="685"/>
      <c r="EQ34" s="685"/>
      <c r="ER34" s="685"/>
      <c r="ES34" s="685"/>
      <c r="ET34" s="685"/>
      <c r="EU34" s="685"/>
      <c r="EV34" s="685"/>
      <c r="EW34" s="685"/>
      <c r="EX34" s="685"/>
      <c r="EY34" s="685"/>
      <c r="EZ34" s="685"/>
      <c r="FA34" s="685"/>
      <c r="FB34" s="685"/>
      <c r="FC34" s="685"/>
      <c r="FD34" s="685"/>
      <c r="FE34" s="685"/>
      <c r="FF34" s="685"/>
      <c r="FG34" s="685"/>
      <c r="FH34" s="685"/>
      <c r="FI34" s="685"/>
      <c r="FJ34" s="685"/>
      <c r="FK34" s="686"/>
    </row>
    <row r="35" spans="1:167" ht="12" customHeight="1" x14ac:dyDescent="0.2">
      <c r="A35" s="395" t="s">
        <v>35</v>
      </c>
      <c r="B35" s="396"/>
      <c r="C35" s="396"/>
      <c r="D35" s="396"/>
      <c r="E35" s="396"/>
      <c r="F35" s="396"/>
      <c r="G35" s="397"/>
      <c r="H35" s="119"/>
      <c r="I35" s="680" t="s">
        <v>17</v>
      </c>
      <c r="J35" s="680"/>
      <c r="K35" s="680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  <c r="AA35" s="680"/>
      <c r="AB35" s="680"/>
      <c r="AC35" s="680"/>
      <c r="AD35" s="680"/>
      <c r="AE35" s="680"/>
      <c r="AF35" s="680"/>
      <c r="AG35" s="680"/>
      <c r="AH35" s="680"/>
      <c r="AI35" s="680"/>
      <c r="AJ35" s="680"/>
      <c r="AK35" s="680"/>
      <c r="AL35" s="680"/>
      <c r="AM35" s="680"/>
      <c r="AN35" s="680"/>
      <c r="AO35" s="680"/>
      <c r="AP35" s="680"/>
      <c r="AQ35" s="680"/>
      <c r="AR35" s="680"/>
      <c r="AS35" s="680"/>
      <c r="AT35" s="681"/>
      <c r="AU35" s="687" t="s">
        <v>18</v>
      </c>
      <c r="AV35" s="688"/>
      <c r="AW35" s="688"/>
      <c r="AX35" s="688"/>
      <c r="AY35" s="688"/>
      <c r="AZ35" s="688"/>
      <c r="BA35" s="688"/>
      <c r="BB35" s="688"/>
      <c r="BC35" s="688"/>
      <c r="BD35" s="688"/>
      <c r="BE35" s="688"/>
      <c r="BF35" s="688"/>
      <c r="BG35" s="688"/>
      <c r="BH35" s="688"/>
      <c r="BI35" s="688"/>
      <c r="BJ35" s="688"/>
      <c r="BK35" s="688"/>
      <c r="BL35" s="688"/>
      <c r="BM35" s="689"/>
      <c r="BN35" s="687" t="s">
        <v>18</v>
      </c>
      <c r="BO35" s="688"/>
      <c r="BP35" s="688"/>
      <c r="BQ35" s="688"/>
      <c r="BR35" s="688"/>
      <c r="BS35" s="688"/>
      <c r="BT35" s="688"/>
      <c r="BU35" s="688"/>
      <c r="BV35" s="688"/>
      <c r="BW35" s="688"/>
      <c r="BX35" s="688"/>
      <c r="BY35" s="688"/>
      <c r="BZ35" s="688"/>
      <c r="CA35" s="688"/>
      <c r="CB35" s="688"/>
      <c r="CC35" s="688"/>
      <c r="CD35" s="688"/>
      <c r="CE35" s="688"/>
      <c r="CF35" s="689"/>
      <c r="CG35" s="687">
        <f>РЭТУ!CG36+ЖД!CG36+МТ!CG36+РТН!CG36+ВВТ!CG36+АД!CG32+ГА!CG35+ОП!CG36</f>
        <v>792362141.4000001</v>
      </c>
      <c r="CH35" s="688"/>
      <c r="CI35" s="688"/>
      <c r="CJ35" s="688"/>
      <c r="CK35" s="688"/>
      <c r="CL35" s="688"/>
      <c r="CM35" s="688"/>
      <c r="CN35" s="688"/>
      <c r="CO35" s="688"/>
      <c r="CP35" s="688"/>
      <c r="CQ35" s="688"/>
      <c r="CR35" s="688"/>
      <c r="CS35" s="688"/>
      <c r="CT35" s="688"/>
      <c r="CU35" s="688"/>
      <c r="CV35" s="688"/>
      <c r="CW35" s="688"/>
      <c r="CX35" s="688"/>
      <c r="CY35" s="689"/>
      <c r="CZ35" s="207">
        <f>РЭТУ!CZ36+ЖД!CZ36+МТ!CZ36+РТН!CZ36+ВВТ!CZ36+АД!CZ32+ГА!CZ35+ОП!CZ36</f>
        <v>7036143.5</v>
      </c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9"/>
      <c r="DS35" s="207">
        <f>РЭТУ!DS36+ЖД!DS36+МТ!DS36+РТН!DS36+ВВТ!DS36+АД!DS32+ГА!DS35+ОП!DS36</f>
        <v>85140520.599999994</v>
      </c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9"/>
      <c r="EL35" s="207">
        <f>РЭТУ!EL36+ЖД!EL36+МТ!EL36+РТН!EL36+ВВТ!EL36+АД!EL32+ГА!EL35+ОП!EL36</f>
        <v>83537209.600000009</v>
      </c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208"/>
      <c r="FD35" s="208"/>
      <c r="FE35" s="208"/>
      <c r="FF35" s="208"/>
      <c r="FG35" s="208"/>
      <c r="FH35" s="208"/>
      <c r="FI35" s="208"/>
      <c r="FJ35" s="208"/>
      <c r="FK35" s="209"/>
    </row>
    <row r="36" spans="1:167" ht="12.75" customHeight="1" x14ac:dyDescent="0.2">
      <c r="A36" s="326"/>
      <c r="B36" s="327"/>
      <c r="C36" s="327"/>
      <c r="D36" s="327"/>
      <c r="E36" s="327"/>
      <c r="F36" s="327"/>
      <c r="G36" s="328"/>
      <c r="H36" s="114"/>
      <c r="I36" s="728" t="s">
        <v>127</v>
      </c>
      <c r="J36" s="728"/>
      <c r="K36" s="728"/>
      <c r="L36" s="728"/>
      <c r="M36" s="728"/>
      <c r="N36" s="728"/>
      <c r="O36" s="728"/>
      <c r="P36" s="728"/>
      <c r="Q36" s="728"/>
      <c r="R36" s="728"/>
      <c r="S36" s="728"/>
      <c r="T36" s="728"/>
      <c r="U36" s="728"/>
      <c r="V36" s="728"/>
      <c r="W36" s="728"/>
      <c r="X36" s="728"/>
      <c r="Y36" s="728"/>
      <c r="Z36" s="728"/>
      <c r="AA36" s="728"/>
      <c r="AB36" s="728"/>
      <c r="AC36" s="728"/>
      <c r="AD36" s="728"/>
      <c r="AE36" s="728"/>
      <c r="AF36" s="728"/>
      <c r="AG36" s="728"/>
      <c r="AH36" s="728"/>
      <c r="AI36" s="728"/>
      <c r="AJ36" s="728"/>
      <c r="AK36" s="728"/>
      <c r="AL36" s="728"/>
      <c r="AM36" s="728"/>
      <c r="AN36" s="728"/>
      <c r="AO36" s="728"/>
      <c r="AP36" s="728"/>
      <c r="AQ36" s="728"/>
      <c r="AR36" s="728"/>
      <c r="AS36" s="728"/>
      <c r="AT36" s="729"/>
      <c r="AU36" s="690"/>
      <c r="AV36" s="691"/>
      <c r="AW36" s="691"/>
      <c r="AX36" s="691"/>
      <c r="AY36" s="691"/>
      <c r="AZ36" s="691"/>
      <c r="BA36" s="691"/>
      <c r="BB36" s="691"/>
      <c r="BC36" s="691"/>
      <c r="BD36" s="691"/>
      <c r="BE36" s="691"/>
      <c r="BF36" s="691"/>
      <c r="BG36" s="691"/>
      <c r="BH36" s="691"/>
      <c r="BI36" s="691"/>
      <c r="BJ36" s="691"/>
      <c r="BK36" s="691"/>
      <c r="BL36" s="691"/>
      <c r="BM36" s="692"/>
      <c r="BN36" s="690"/>
      <c r="BO36" s="691"/>
      <c r="BP36" s="691"/>
      <c r="BQ36" s="691"/>
      <c r="BR36" s="691"/>
      <c r="BS36" s="691"/>
      <c r="BT36" s="691"/>
      <c r="BU36" s="691"/>
      <c r="BV36" s="691"/>
      <c r="BW36" s="691"/>
      <c r="BX36" s="691"/>
      <c r="BY36" s="691"/>
      <c r="BZ36" s="691"/>
      <c r="CA36" s="691"/>
      <c r="CB36" s="691"/>
      <c r="CC36" s="691"/>
      <c r="CD36" s="691"/>
      <c r="CE36" s="691"/>
      <c r="CF36" s="692"/>
      <c r="CG36" s="690"/>
      <c r="CH36" s="691"/>
      <c r="CI36" s="691"/>
      <c r="CJ36" s="691"/>
      <c r="CK36" s="691"/>
      <c r="CL36" s="691"/>
      <c r="CM36" s="691"/>
      <c r="CN36" s="691"/>
      <c r="CO36" s="691"/>
      <c r="CP36" s="691"/>
      <c r="CQ36" s="691"/>
      <c r="CR36" s="691"/>
      <c r="CS36" s="691"/>
      <c r="CT36" s="691"/>
      <c r="CU36" s="691"/>
      <c r="CV36" s="691"/>
      <c r="CW36" s="691"/>
      <c r="CX36" s="691"/>
      <c r="CY36" s="692"/>
      <c r="CZ36" s="210"/>
      <c r="DA36" s="211"/>
      <c r="DB36" s="211"/>
      <c r="DC36" s="211"/>
      <c r="DD36" s="211"/>
      <c r="DE36" s="211"/>
      <c r="DF36" s="211"/>
      <c r="DG36" s="211"/>
      <c r="DH36" s="211"/>
      <c r="DI36" s="211"/>
      <c r="DJ36" s="211"/>
      <c r="DK36" s="211"/>
      <c r="DL36" s="211"/>
      <c r="DM36" s="211"/>
      <c r="DN36" s="211"/>
      <c r="DO36" s="211"/>
      <c r="DP36" s="211"/>
      <c r="DQ36" s="211"/>
      <c r="DR36" s="212"/>
      <c r="DS36" s="210"/>
      <c r="DT36" s="211"/>
      <c r="DU36" s="211"/>
      <c r="DV36" s="211"/>
      <c r="DW36" s="211"/>
      <c r="DX36" s="211"/>
      <c r="DY36" s="211"/>
      <c r="DZ36" s="211"/>
      <c r="EA36" s="211"/>
      <c r="EB36" s="211"/>
      <c r="EC36" s="211"/>
      <c r="ED36" s="211"/>
      <c r="EE36" s="211"/>
      <c r="EF36" s="211"/>
      <c r="EG36" s="211"/>
      <c r="EH36" s="211"/>
      <c r="EI36" s="211"/>
      <c r="EJ36" s="211"/>
      <c r="EK36" s="212"/>
      <c r="EL36" s="210"/>
      <c r="EM36" s="211"/>
      <c r="EN36" s="211"/>
      <c r="EO36" s="211"/>
      <c r="EP36" s="211"/>
      <c r="EQ36" s="211"/>
      <c r="ER36" s="211"/>
      <c r="ES36" s="211"/>
      <c r="ET36" s="211"/>
      <c r="EU36" s="211"/>
      <c r="EV36" s="211"/>
      <c r="EW36" s="211"/>
      <c r="EX36" s="211"/>
      <c r="EY36" s="211"/>
      <c r="EZ36" s="211"/>
      <c r="FA36" s="211"/>
      <c r="FB36" s="211"/>
      <c r="FC36" s="211"/>
      <c r="FD36" s="211"/>
      <c r="FE36" s="211"/>
      <c r="FF36" s="211"/>
      <c r="FG36" s="211"/>
      <c r="FH36" s="211"/>
      <c r="FI36" s="211"/>
      <c r="FJ36" s="211"/>
      <c r="FK36" s="212"/>
    </row>
    <row r="37" spans="1:167" x14ac:dyDescent="0.2">
      <c r="A37" s="662" t="s">
        <v>36</v>
      </c>
      <c r="B37" s="663"/>
      <c r="C37" s="663"/>
      <c r="D37" s="663"/>
      <c r="E37" s="663"/>
      <c r="F37" s="663"/>
      <c r="G37" s="664"/>
      <c r="H37" s="119"/>
      <c r="I37" s="680" t="s">
        <v>126</v>
      </c>
      <c r="J37" s="680"/>
      <c r="K37" s="680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  <c r="AA37" s="680"/>
      <c r="AB37" s="680"/>
      <c r="AC37" s="680"/>
      <c r="AD37" s="680"/>
      <c r="AE37" s="680"/>
      <c r="AF37" s="680"/>
      <c r="AG37" s="680"/>
      <c r="AH37" s="680"/>
      <c r="AI37" s="680"/>
      <c r="AJ37" s="680"/>
      <c r="AK37" s="680"/>
      <c r="AL37" s="680"/>
      <c r="AM37" s="680"/>
      <c r="AN37" s="680"/>
      <c r="AO37" s="680"/>
      <c r="AP37" s="680"/>
      <c r="AQ37" s="680"/>
      <c r="AR37" s="680"/>
      <c r="AS37" s="680"/>
      <c r="AT37" s="681"/>
      <c r="AU37" s="687" t="s">
        <v>18</v>
      </c>
      <c r="AV37" s="688"/>
      <c r="AW37" s="688"/>
      <c r="AX37" s="688"/>
      <c r="AY37" s="688"/>
      <c r="AZ37" s="688"/>
      <c r="BA37" s="688"/>
      <c r="BB37" s="688"/>
      <c r="BC37" s="688"/>
      <c r="BD37" s="688"/>
      <c r="BE37" s="688"/>
      <c r="BF37" s="688"/>
      <c r="BG37" s="688"/>
      <c r="BH37" s="688"/>
      <c r="BI37" s="688"/>
      <c r="BJ37" s="688"/>
      <c r="BK37" s="688"/>
      <c r="BL37" s="688"/>
      <c r="BM37" s="689"/>
      <c r="BN37" s="687" t="s">
        <v>18</v>
      </c>
      <c r="BO37" s="688"/>
      <c r="BP37" s="688"/>
      <c r="BQ37" s="688"/>
      <c r="BR37" s="688"/>
      <c r="BS37" s="688"/>
      <c r="BT37" s="688"/>
      <c r="BU37" s="688"/>
      <c r="BV37" s="688"/>
      <c r="BW37" s="688"/>
      <c r="BX37" s="688"/>
      <c r="BY37" s="688"/>
      <c r="BZ37" s="688"/>
      <c r="CA37" s="688"/>
      <c r="CB37" s="688"/>
      <c r="CC37" s="688"/>
      <c r="CD37" s="688"/>
      <c r="CE37" s="688"/>
      <c r="CF37" s="689"/>
      <c r="CG37" s="207">
        <f>РЭТУ!CG39+ЖД!CG39+МТ!CG39+РТН!CG39+ВВТ!CG39+АД!CG35+ГА!CG37+ОП!CG39</f>
        <v>0</v>
      </c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9"/>
      <c r="CZ37" s="207">
        <f>РЭТУ!CZ39+ЖД!CZ39+МТ!CZ39+РТН!CZ39+ВВТ!CZ39+АД!CZ35+ГА!CZ37+ОП!CZ39</f>
        <v>0</v>
      </c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9"/>
      <c r="DS37" s="207">
        <f>РЭТУ!DS39+ЖД!DS39+МТ!DS39+РТН!DS39+ВВТ!DS39+АД!DS35+ГА!DS37+ОП!DS39</f>
        <v>0</v>
      </c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9"/>
      <c r="EL37" s="207">
        <f>РЭТУ!EL39+ЖД!EL39+МТ!EL39+РТН!EL39+ВВТ!EL39+АД!EL35+ГА!EL37+ОП!EL39</f>
        <v>0</v>
      </c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  <c r="FC37" s="208"/>
      <c r="FD37" s="208"/>
      <c r="FE37" s="208"/>
      <c r="FF37" s="208"/>
      <c r="FG37" s="208"/>
      <c r="FH37" s="208"/>
      <c r="FI37" s="208"/>
      <c r="FJ37" s="208"/>
      <c r="FK37" s="209"/>
    </row>
    <row r="38" spans="1:167" x14ac:dyDescent="0.2">
      <c r="A38" s="368" t="s">
        <v>37</v>
      </c>
      <c r="B38" s="369"/>
      <c r="C38" s="369"/>
      <c r="D38" s="369"/>
      <c r="E38" s="369"/>
      <c r="F38" s="369"/>
      <c r="G38" s="370"/>
      <c r="H38" s="79"/>
      <c r="I38" s="678" t="s">
        <v>81</v>
      </c>
      <c r="J38" s="678"/>
      <c r="K38" s="678"/>
      <c r="L38" s="678"/>
      <c r="M38" s="678"/>
      <c r="N38" s="678"/>
      <c r="O38" s="678"/>
      <c r="P38" s="678"/>
      <c r="Q38" s="678"/>
      <c r="R38" s="678"/>
      <c r="S38" s="678"/>
      <c r="T38" s="678"/>
      <c r="U38" s="678"/>
      <c r="V38" s="678"/>
      <c r="W38" s="678"/>
      <c r="X38" s="678"/>
      <c r="Y38" s="678"/>
      <c r="Z38" s="678"/>
      <c r="AA38" s="678"/>
      <c r="AB38" s="678"/>
      <c r="AC38" s="678"/>
      <c r="AD38" s="678"/>
      <c r="AE38" s="678"/>
      <c r="AF38" s="678"/>
      <c r="AG38" s="678"/>
      <c r="AH38" s="678"/>
      <c r="AI38" s="678"/>
      <c r="AJ38" s="678"/>
      <c r="AK38" s="678"/>
      <c r="AL38" s="678"/>
      <c r="AM38" s="678"/>
      <c r="AN38" s="678"/>
      <c r="AO38" s="678"/>
      <c r="AP38" s="678"/>
      <c r="AQ38" s="678"/>
      <c r="AR38" s="678"/>
      <c r="AS38" s="678"/>
      <c r="AT38" s="679"/>
      <c r="AU38" s="684" t="s">
        <v>18</v>
      </c>
      <c r="AV38" s="685"/>
      <c r="AW38" s="685"/>
      <c r="AX38" s="685"/>
      <c r="AY38" s="685"/>
      <c r="AZ38" s="685"/>
      <c r="BA38" s="685"/>
      <c r="BB38" s="685"/>
      <c r="BC38" s="685"/>
      <c r="BD38" s="685"/>
      <c r="BE38" s="685"/>
      <c r="BF38" s="685"/>
      <c r="BG38" s="685"/>
      <c r="BH38" s="685"/>
      <c r="BI38" s="685"/>
      <c r="BJ38" s="685"/>
      <c r="BK38" s="685"/>
      <c r="BL38" s="685"/>
      <c r="BM38" s="686"/>
      <c r="BN38" s="684" t="s">
        <v>18</v>
      </c>
      <c r="BO38" s="685"/>
      <c r="BP38" s="685"/>
      <c r="BQ38" s="685"/>
      <c r="BR38" s="685"/>
      <c r="BS38" s="685"/>
      <c r="BT38" s="685"/>
      <c r="BU38" s="685"/>
      <c r="BV38" s="685"/>
      <c r="BW38" s="685"/>
      <c r="BX38" s="685"/>
      <c r="BY38" s="685"/>
      <c r="BZ38" s="685"/>
      <c r="CA38" s="685"/>
      <c r="CB38" s="685"/>
      <c r="CC38" s="685"/>
      <c r="CD38" s="685"/>
      <c r="CE38" s="685"/>
      <c r="CF38" s="686"/>
      <c r="CG38" s="207">
        <f>РЭТУ!CG40+ЖД!CG40+МТ!CG40+РТН!CG40+ВВТ!CG40+АД!CG36+ГА!CG38+ОП!CG40</f>
        <v>0</v>
      </c>
      <c r="CH38" s="208"/>
      <c r="CI38" s="208"/>
      <c r="CJ38" s="208"/>
      <c r="CK38" s="208"/>
      <c r="CL38" s="208"/>
      <c r="CM38" s="208"/>
      <c r="CN38" s="208"/>
      <c r="CO38" s="208"/>
      <c r="CP38" s="208"/>
      <c r="CQ38" s="208"/>
      <c r="CR38" s="208"/>
      <c r="CS38" s="208"/>
      <c r="CT38" s="208"/>
      <c r="CU38" s="208"/>
      <c r="CV38" s="208"/>
      <c r="CW38" s="208"/>
      <c r="CX38" s="208"/>
      <c r="CY38" s="209"/>
      <c r="CZ38" s="207">
        <f>РЭТУ!CZ40+ЖД!CZ40+МТ!CZ40+РТН!CZ40+ВВТ!CZ40+АД!CZ36+ГА!CZ38+ОП!CZ40</f>
        <v>0</v>
      </c>
      <c r="DA38" s="208"/>
      <c r="DB38" s="208"/>
      <c r="DC38" s="208"/>
      <c r="DD38" s="208"/>
      <c r="DE38" s="208"/>
      <c r="DF38" s="208"/>
      <c r="DG38" s="208"/>
      <c r="DH38" s="208"/>
      <c r="DI38" s="208"/>
      <c r="DJ38" s="208"/>
      <c r="DK38" s="208"/>
      <c r="DL38" s="208"/>
      <c r="DM38" s="208"/>
      <c r="DN38" s="208"/>
      <c r="DO38" s="208"/>
      <c r="DP38" s="208"/>
      <c r="DQ38" s="208"/>
      <c r="DR38" s="209"/>
      <c r="DS38" s="207">
        <f>РЭТУ!DS40+ЖД!DS40+МТ!DS40+РТН!DS40+ВВТ!DS40+АД!DS36+ГА!DS38+ОП!DS40</f>
        <v>0</v>
      </c>
      <c r="DT38" s="208"/>
      <c r="DU38" s="208"/>
      <c r="DV38" s="208"/>
      <c r="DW38" s="208"/>
      <c r="DX38" s="208"/>
      <c r="DY38" s="208"/>
      <c r="DZ38" s="208"/>
      <c r="EA38" s="208"/>
      <c r="EB38" s="208"/>
      <c r="EC38" s="208"/>
      <c r="ED38" s="208"/>
      <c r="EE38" s="208"/>
      <c r="EF38" s="208"/>
      <c r="EG38" s="208"/>
      <c r="EH38" s="208"/>
      <c r="EI38" s="208"/>
      <c r="EJ38" s="208"/>
      <c r="EK38" s="209"/>
      <c r="EL38" s="207">
        <f>РЭТУ!EL40+ЖД!EL40+МТ!EL40+РТН!EL40+ВВТ!EL40+АД!EL36+ГА!EL38+ОП!EL40</f>
        <v>0</v>
      </c>
      <c r="EM38" s="208"/>
      <c r="EN38" s="208"/>
      <c r="EO38" s="208"/>
      <c r="EP38" s="208"/>
      <c r="EQ38" s="208"/>
      <c r="ER38" s="208"/>
      <c r="ES38" s="208"/>
      <c r="ET38" s="208"/>
      <c r="EU38" s="208"/>
      <c r="EV38" s="208"/>
      <c r="EW38" s="208"/>
      <c r="EX38" s="208"/>
      <c r="EY38" s="208"/>
      <c r="EZ38" s="208"/>
      <c r="FA38" s="208"/>
      <c r="FB38" s="208"/>
      <c r="FC38" s="208"/>
      <c r="FD38" s="208"/>
      <c r="FE38" s="208"/>
      <c r="FF38" s="208"/>
      <c r="FG38" s="208"/>
      <c r="FH38" s="208"/>
      <c r="FI38" s="208"/>
      <c r="FJ38" s="208"/>
      <c r="FK38" s="209"/>
    </row>
    <row r="39" spans="1:167" ht="24.75" customHeight="1" x14ac:dyDescent="0.2">
      <c r="A39" s="447" t="s">
        <v>90</v>
      </c>
      <c r="B39" s="448"/>
      <c r="C39" s="448"/>
      <c r="D39" s="448"/>
      <c r="E39" s="448"/>
      <c r="F39" s="448"/>
      <c r="G39" s="449"/>
      <c r="H39" s="79"/>
      <c r="I39" s="678" t="s">
        <v>92</v>
      </c>
      <c r="J39" s="678"/>
      <c r="K39" s="678"/>
      <c r="L39" s="678"/>
      <c r="M39" s="678"/>
      <c r="N39" s="678"/>
      <c r="O39" s="678"/>
      <c r="P39" s="678"/>
      <c r="Q39" s="678"/>
      <c r="R39" s="678"/>
      <c r="S39" s="678"/>
      <c r="T39" s="678"/>
      <c r="U39" s="678"/>
      <c r="V39" s="678"/>
      <c r="W39" s="678"/>
      <c r="X39" s="678"/>
      <c r="Y39" s="678"/>
      <c r="Z39" s="678"/>
      <c r="AA39" s="678"/>
      <c r="AB39" s="678"/>
      <c r="AC39" s="678"/>
      <c r="AD39" s="678"/>
      <c r="AE39" s="678"/>
      <c r="AF39" s="678"/>
      <c r="AG39" s="678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9"/>
      <c r="AU39" s="204">
        <f>AU40+AU42+AU43</f>
        <v>2555300</v>
      </c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6"/>
      <c r="BN39" s="684">
        <f>BN40+BN42</f>
        <v>975123.2</v>
      </c>
      <c r="BO39" s="685"/>
      <c r="BP39" s="685"/>
      <c r="BQ39" s="685"/>
      <c r="BR39" s="685"/>
      <c r="BS39" s="685"/>
      <c r="BT39" s="685"/>
      <c r="BU39" s="685"/>
      <c r="BV39" s="685"/>
      <c r="BW39" s="685"/>
      <c r="BX39" s="685"/>
      <c r="BY39" s="685"/>
      <c r="BZ39" s="685"/>
      <c r="CA39" s="685"/>
      <c r="CB39" s="685"/>
      <c r="CC39" s="685"/>
      <c r="CD39" s="685"/>
      <c r="CE39" s="685"/>
      <c r="CF39" s="686"/>
      <c r="CG39" s="684">
        <f t="shared" ref="CG39" si="11">CG40+CG42+CG43</f>
        <v>520611.10200000001</v>
      </c>
      <c r="CH39" s="685"/>
      <c r="CI39" s="685"/>
      <c r="CJ39" s="685"/>
      <c r="CK39" s="685"/>
      <c r="CL39" s="685"/>
      <c r="CM39" s="685"/>
      <c r="CN39" s="685"/>
      <c r="CO39" s="685"/>
      <c r="CP39" s="685"/>
      <c r="CQ39" s="685"/>
      <c r="CR39" s="685"/>
      <c r="CS39" s="685"/>
      <c r="CT39" s="685"/>
      <c r="CU39" s="685"/>
      <c r="CV39" s="685"/>
      <c r="CW39" s="685"/>
      <c r="CX39" s="685"/>
      <c r="CY39" s="686"/>
      <c r="CZ39" s="684">
        <f t="shared" ref="CZ39" si="12">CZ40+CZ42+CZ43</f>
        <v>136558</v>
      </c>
      <c r="DA39" s="685"/>
      <c r="DB39" s="685"/>
      <c r="DC39" s="685"/>
      <c r="DD39" s="685"/>
      <c r="DE39" s="685"/>
      <c r="DF39" s="685"/>
      <c r="DG39" s="685"/>
      <c r="DH39" s="685"/>
      <c r="DI39" s="685"/>
      <c r="DJ39" s="685"/>
      <c r="DK39" s="685"/>
      <c r="DL39" s="685"/>
      <c r="DM39" s="685"/>
      <c r="DN39" s="685"/>
      <c r="DO39" s="685"/>
      <c r="DP39" s="685"/>
      <c r="DQ39" s="685"/>
      <c r="DR39" s="686"/>
      <c r="DS39" s="684">
        <f>DS40+DS42+DS43</f>
        <v>58572.286999999997</v>
      </c>
      <c r="DT39" s="685"/>
      <c r="DU39" s="685"/>
      <c r="DV39" s="685"/>
      <c r="DW39" s="685"/>
      <c r="DX39" s="685"/>
      <c r="DY39" s="685"/>
      <c r="DZ39" s="685"/>
      <c r="EA39" s="685"/>
      <c r="EB39" s="685"/>
      <c r="EC39" s="685"/>
      <c r="ED39" s="685"/>
      <c r="EE39" s="685"/>
      <c r="EF39" s="685"/>
      <c r="EG39" s="685"/>
      <c r="EH39" s="685"/>
      <c r="EI39" s="685"/>
      <c r="EJ39" s="685"/>
      <c r="EK39" s="686"/>
      <c r="EL39" s="684">
        <f>EL40+EL42+EL43</f>
        <v>87085.286999999997</v>
      </c>
      <c r="EM39" s="685"/>
      <c r="EN39" s="685"/>
      <c r="EO39" s="685"/>
      <c r="EP39" s="685"/>
      <c r="EQ39" s="685"/>
      <c r="ER39" s="685"/>
      <c r="ES39" s="685"/>
      <c r="ET39" s="685"/>
      <c r="EU39" s="685"/>
      <c r="EV39" s="685"/>
      <c r="EW39" s="685"/>
      <c r="EX39" s="685"/>
      <c r="EY39" s="685"/>
      <c r="EZ39" s="685"/>
      <c r="FA39" s="685"/>
      <c r="FB39" s="685"/>
      <c r="FC39" s="685"/>
      <c r="FD39" s="685"/>
      <c r="FE39" s="685"/>
      <c r="FF39" s="685"/>
      <c r="FG39" s="685"/>
      <c r="FH39" s="685"/>
      <c r="FI39" s="685"/>
      <c r="FJ39" s="685"/>
      <c r="FK39" s="686"/>
    </row>
    <row r="40" spans="1:167" ht="12" customHeight="1" x14ac:dyDescent="0.2">
      <c r="A40" s="395" t="s">
        <v>91</v>
      </c>
      <c r="B40" s="396"/>
      <c r="C40" s="396"/>
      <c r="D40" s="396"/>
      <c r="E40" s="396"/>
      <c r="F40" s="396"/>
      <c r="G40" s="397"/>
      <c r="H40" s="119"/>
      <c r="I40" s="680" t="s">
        <v>17</v>
      </c>
      <c r="J40" s="680"/>
      <c r="K40" s="680"/>
      <c r="L40" s="680"/>
      <c r="M40" s="680"/>
      <c r="N40" s="680"/>
      <c r="O40" s="680"/>
      <c r="P40" s="680"/>
      <c r="Q40" s="680"/>
      <c r="R40" s="680"/>
      <c r="S40" s="680"/>
      <c r="T40" s="680"/>
      <c r="U40" s="680"/>
      <c r="V40" s="680"/>
      <c r="W40" s="680"/>
      <c r="X40" s="680"/>
      <c r="Y40" s="680"/>
      <c r="Z40" s="680"/>
      <c r="AA40" s="680"/>
      <c r="AB40" s="680"/>
      <c r="AC40" s="680"/>
      <c r="AD40" s="680"/>
      <c r="AE40" s="680"/>
      <c r="AF40" s="680"/>
      <c r="AG40" s="680"/>
      <c r="AH40" s="680"/>
      <c r="AI40" s="680"/>
      <c r="AJ40" s="680"/>
      <c r="AK40" s="680"/>
      <c r="AL40" s="680"/>
      <c r="AM40" s="680"/>
      <c r="AN40" s="680"/>
      <c r="AO40" s="680"/>
      <c r="AP40" s="680"/>
      <c r="AQ40" s="680"/>
      <c r="AR40" s="680"/>
      <c r="AS40" s="680"/>
      <c r="AT40" s="681"/>
      <c r="AU40" s="207">
        <f>РЭТУ!AS43+ЖД!AS43+МТ!AS43+РТН!AS43+ВВТ!AS43+АД!AS39+ГА!AU40+ОП!AS43</f>
        <v>1045600</v>
      </c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  <c r="BI40" s="208"/>
      <c r="BJ40" s="208"/>
      <c r="BK40" s="208"/>
      <c r="BL40" s="208"/>
      <c r="BM40" s="209"/>
      <c r="BN40" s="687">
        <f>РЭТУ!BM43+ЖД!BM43+МТ!BM43+РТН!BM43+ВВТ!BM43+АД!BM39+ГА!BN40+ОП!BM43</f>
        <v>975123.2</v>
      </c>
      <c r="BO40" s="688"/>
      <c r="BP40" s="688"/>
      <c r="BQ40" s="688"/>
      <c r="BR40" s="688"/>
      <c r="BS40" s="688"/>
      <c r="BT40" s="688"/>
      <c r="BU40" s="688"/>
      <c r="BV40" s="688"/>
      <c r="BW40" s="688"/>
      <c r="BX40" s="688"/>
      <c r="BY40" s="688"/>
      <c r="BZ40" s="688"/>
      <c r="CA40" s="688"/>
      <c r="CB40" s="688"/>
      <c r="CC40" s="688"/>
      <c r="CD40" s="688"/>
      <c r="CE40" s="688"/>
      <c r="CF40" s="689"/>
      <c r="CG40" s="687">
        <f>РЭТУ!CG43+ЖД!CG43+МТ!CG43+РТН!CG43+ВВТ!CG43+АД!CG39+ГА!CG40+ОП!CG43</f>
        <v>263180.10200000001</v>
      </c>
      <c r="CH40" s="688"/>
      <c r="CI40" s="688"/>
      <c r="CJ40" s="688"/>
      <c r="CK40" s="688"/>
      <c r="CL40" s="688"/>
      <c r="CM40" s="688"/>
      <c r="CN40" s="688"/>
      <c r="CO40" s="688"/>
      <c r="CP40" s="688"/>
      <c r="CQ40" s="688"/>
      <c r="CR40" s="688"/>
      <c r="CS40" s="688"/>
      <c r="CT40" s="688"/>
      <c r="CU40" s="688"/>
      <c r="CV40" s="688"/>
      <c r="CW40" s="688"/>
      <c r="CX40" s="688"/>
      <c r="CY40" s="689"/>
      <c r="CZ40" s="687">
        <f>РЭТУ!CZ43+ЖД!CZ43+МТ!CZ43+РТН!CZ43+ВВТ!CZ43+АД!CZ39+ГА!CZ40+ОП!CZ43</f>
        <v>112080</v>
      </c>
      <c r="DA40" s="688"/>
      <c r="DB40" s="688"/>
      <c r="DC40" s="688"/>
      <c r="DD40" s="688"/>
      <c r="DE40" s="688"/>
      <c r="DF40" s="688"/>
      <c r="DG40" s="688"/>
      <c r="DH40" s="688"/>
      <c r="DI40" s="688"/>
      <c r="DJ40" s="688"/>
      <c r="DK40" s="688"/>
      <c r="DL40" s="688"/>
      <c r="DM40" s="688"/>
      <c r="DN40" s="688"/>
      <c r="DO40" s="688"/>
      <c r="DP40" s="688"/>
      <c r="DQ40" s="688"/>
      <c r="DR40" s="689"/>
      <c r="DS40" s="687">
        <f>РЭТУ!DS43+ЖД!DS43+МТ!DS43+РТН!DS43+ВВТ!DS43+АД!DS39+ГА!DS40+ОП!DS43</f>
        <v>54202.286999999997</v>
      </c>
      <c r="DT40" s="688"/>
      <c r="DU40" s="688"/>
      <c r="DV40" s="688"/>
      <c r="DW40" s="688"/>
      <c r="DX40" s="688"/>
      <c r="DY40" s="688"/>
      <c r="DZ40" s="688"/>
      <c r="EA40" s="688"/>
      <c r="EB40" s="688"/>
      <c r="EC40" s="688"/>
      <c r="ED40" s="688"/>
      <c r="EE40" s="688"/>
      <c r="EF40" s="688"/>
      <c r="EG40" s="688"/>
      <c r="EH40" s="688"/>
      <c r="EI40" s="688"/>
      <c r="EJ40" s="688"/>
      <c r="EK40" s="689"/>
      <c r="EL40" s="687">
        <f>РЭТУ!EL43+ЖД!EL43+МТ!EL43+РТН!EL43+ВВТ!EL43+АД!EL39+ГА!EL40+ОП!EL43</f>
        <v>53842.286999999997</v>
      </c>
      <c r="EM40" s="688"/>
      <c r="EN40" s="688"/>
      <c r="EO40" s="688"/>
      <c r="EP40" s="688"/>
      <c r="EQ40" s="688"/>
      <c r="ER40" s="688"/>
      <c r="ES40" s="688"/>
      <c r="ET40" s="688"/>
      <c r="EU40" s="688"/>
      <c r="EV40" s="688"/>
      <c r="EW40" s="688"/>
      <c r="EX40" s="688"/>
      <c r="EY40" s="688"/>
      <c r="EZ40" s="688"/>
      <c r="FA40" s="688"/>
      <c r="FB40" s="688"/>
      <c r="FC40" s="688"/>
      <c r="FD40" s="688"/>
      <c r="FE40" s="688"/>
      <c r="FF40" s="688"/>
      <c r="FG40" s="688"/>
      <c r="FH40" s="688"/>
      <c r="FI40" s="688"/>
      <c r="FJ40" s="688"/>
      <c r="FK40" s="689"/>
    </row>
    <row r="41" spans="1:167" ht="12.75" customHeight="1" x14ac:dyDescent="0.2">
      <c r="A41" s="326"/>
      <c r="B41" s="327"/>
      <c r="C41" s="327"/>
      <c r="D41" s="327"/>
      <c r="E41" s="327"/>
      <c r="F41" s="327"/>
      <c r="G41" s="328"/>
      <c r="H41" s="114"/>
      <c r="I41" s="739" t="s">
        <v>76</v>
      </c>
      <c r="J41" s="739"/>
      <c r="K41" s="739"/>
      <c r="L41" s="739"/>
      <c r="M41" s="739"/>
      <c r="N41" s="739"/>
      <c r="O41" s="739"/>
      <c r="P41" s="739"/>
      <c r="Q41" s="739"/>
      <c r="R41" s="739"/>
      <c r="S41" s="739"/>
      <c r="T41" s="739"/>
      <c r="U41" s="739"/>
      <c r="V41" s="739"/>
      <c r="W41" s="739"/>
      <c r="X41" s="739"/>
      <c r="Y41" s="739"/>
      <c r="Z41" s="739"/>
      <c r="AA41" s="739"/>
      <c r="AB41" s="739"/>
      <c r="AC41" s="739"/>
      <c r="AD41" s="739"/>
      <c r="AE41" s="739"/>
      <c r="AF41" s="739"/>
      <c r="AG41" s="739"/>
      <c r="AH41" s="739"/>
      <c r="AI41" s="739"/>
      <c r="AJ41" s="739"/>
      <c r="AK41" s="739"/>
      <c r="AL41" s="739"/>
      <c r="AM41" s="739"/>
      <c r="AN41" s="739"/>
      <c r="AO41" s="739"/>
      <c r="AP41" s="739"/>
      <c r="AQ41" s="739"/>
      <c r="AR41" s="739"/>
      <c r="AS41" s="739"/>
      <c r="AT41" s="740"/>
      <c r="AU41" s="210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212"/>
      <c r="BN41" s="690"/>
      <c r="BO41" s="691"/>
      <c r="BP41" s="691"/>
      <c r="BQ41" s="691"/>
      <c r="BR41" s="691"/>
      <c r="BS41" s="691"/>
      <c r="BT41" s="691"/>
      <c r="BU41" s="691"/>
      <c r="BV41" s="691"/>
      <c r="BW41" s="691"/>
      <c r="BX41" s="691"/>
      <c r="BY41" s="691"/>
      <c r="BZ41" s="691"/>
      <c r="CA41" s="691"/>
      <c r="CB41" s="691"/>
      <c r="CC41" s="691"/>
      <c r="CD41" s="691"/>
      <c r="CE41" s="691"/>
      <c r="CF41" s="692"/>
      <c r="CG41" s="690"/>
      <c r="CH41" s="691"/>
      <c r="CI41" s="691"/>
      <c r="CJ41" s="691"/>
      <c r="CK41" s="691"/>
      <c r="CL41" s="691"/>
      <c r="CM41" s="691"/>
      <c r="CN41" s="691"/>
      <c r="CO41" s="691"/>
      <c r="CP41" s="691"/>
      <c r="CQ41" s="691"/>
      <c r="CR41" s="691"/>
      <c r="CS41" s="691"/>
      <c r="CT41" s="691"/>
      <c r="CU41" s="691"/>
      <c r="CV41" s="691"/>
      <c r="CW41" s="691"/>
      <c r="CX41" s="691"/>
      <c r="CY41" s="692"/>
      <c r="CZ41" s="690"/>
      <c r="DA41" s="691"/>
      <c r="DB41" s="691"/>
      <c r="DC41" s="691"/>
      <c r="DD41" s="691"/>
      <c r="DE41" s="691"/>
      <c r="DF41" s="691"/>
      <c r="DG41" s="691"/>
      <c r="DH41" s="691"/>
      <c r="DI41" s="691"/>
      <c r="DJ41" s="691"/>
      <c r="DK41" s="691"/>
      <c r="DL41" s="691"/>
      <c r="DM41" s="691"/>
      <c r="DN41" s="691"/>
      <c r="DO41" s="691"/>
      <c r="DP41" s="691"/>
      <c r="DQ41" s="691"/>
      <c r="DR41" s="692"/>
      <c r="DS41" s="690"/>
      <c r="DT41" s="691"/>
      <c r="DU41" s="691"/>
      <c r="DV41" s="691"/>
      <c r="DW41" s="691"/>
      <c r="DX41" s="691"/>
      <c r="DY41" s="691"/>
      <c r="DZ41" s="691"/>
      <c r="EA41" s="691"/>
      <c r="EB41" s="691"/>
      <c r="EC41" s="691"/>
      <c r="ED41" s="691"/>
      <c r="EE41" s="691"/>
      <c r="EF41" s="691"/>
      <c r="EG41" s="691"/>
      <c r="EH41" s="691"/>
      <c r="EI41" s="691"/>
      <c r="EJ41" s="691"/>
      <c r="EK41" s="692"/>
      <c r="EL41" s="690"/>
      <c r="EM41" s="691"/>
      <c r="EN41" s="691"/>
      <c r="EO41" s="691"/>
      <c r="EP41" s="691"/>
      <c r="EQ41" s="691"/>
      <c r="ER41" s="691"/>
      <c r="ES41" s="691"/>
      <c r="ET41" s="691"/>
      <c r="EU41" s="691"/>
      <c r="EV41" s="691"/>
      <c r="EW41" s="691"/>
      <c r="EX41" s="691"/>
      <c r="EY41" s="691"/>
      <c r="EZ41" s="691"/>
      <c r="FA41" s="691"/>
      <c r="FB41" s="691"/>
      <c r="FC41" s="691"/>
      <c r="FD41" s="691"/>
      <c r="FE41" s="691"/>
      <c r="FF41" s="691"/>
      <c r="FG41" s="691"/>
      <c r="FH41" s="691"/>
      <c r="FI41" s="691"/>
      <c r="FJ41" s="691"/>
      <c r="FK41" s="692"/>
    </row>
    <row r="42" spans="1:167" ht="24.75" customHeight="1" x14ac:dyDescent="0.2">
      <c r="A42" s="447" t="s">
        <v>93</v>
      </c>
      <c r="B42" s="448"/>
      <c r="C42" s="448"/>
      <c r="D42" s="448"/>
      <c r="E42" s="448"/>
      <c r="F42" s="448"/>
      <c r="G42" s="449"/>
      <c r="H42" s="79"/>
      <c r="I42" s="450" t="s">
        <v>77</v>
      </c>
      <c r="J42" s="450"/>
      <c r="K42" s="450"/>
      <c r="L42" s="450"/>
      <c r="M42" s="450"/>
      <c r="N42" s="450"/>
      <c r="O42" s="450"/>
      <c r="P42" s="450"/>
      <c r="Q42" s="450"/>
      <c r="R42" s="450"/>
      <c r="S42" s="450"/>
      <c r="T42" s="450"/>
      <c r="U42" s="450"/>
      <c r="V42" s="450"/>
      <c r="W42" s="450"/>
      <c r="X42" s="450"/>
      <c r="Y42" s="450"/>
      <c r="Z42" s="450"/>
      <c r="AA42" s="450"/>
      <c r="AB42" s="450"/>
      <c r="AC42" s="450"/>
      <c r="AD42" s="450"/>
      <c r="AE42" s="450"/>
      <c r="AF42" s="450"/>
      <c r="AG42" s="450"/>
      <c r="AH42" s="450"/>
      <c r="AI42" s="450"/>
      <c r="AJ42" s="450"/>
      <c r="AK42" s="450"/>
      <c r="AL42" s="450"/>
      <c r="AM42" s="450"/>
      <c r="AN42" s="450"/>
      <c r="AO42" s="450"/>
      <c r="AP42" s="450"/>
      <c r="AQ42" s="450"/>
      <c r="AR42" s="450"/>
      <c r="AS42" s="450"/>
      <c r="AT42" s="451"/>
      <c r="AU42" s="204">
        <f>РЭТУ!AS45+ЖД!AS45+МТ!AS45+РТН!AS45+ВВТ!AS45+АД!AS41+ГА!AU42+ОП!AS45</f>
        <v>0</v>
      </c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5"/>
      <c r="BM42" s="206"/>
      <c r="BN42" s="684">
        <f>РЭТУ!BM45+ЖД!BM45+МТ!BM45+РТН!BM45+ВВТ!BM45+АД!BM41+ГА!BN42+ОП!BM45</f>
        <v>0</v>
      </c>
      <c r="BO42" s="685"/>
      <c r="BP42" s="685"/>
      <c r="BQ42" s="685"/>
      <c r="BR42" s="685"/>
      <c r="BS42" s="685"/>
      <c r="BT42" s="685"/>
      <c r="BU42" s="685"/>
      <c r="BV42" s="685"/>
      <c r="BW42" s="685"/>
      <c r="BX42" s="685"/>
      <c r="BY42" s="685"/>
      <c r="BZ42" s="685"/>
      <c r="CA42" s="685"/>
      <c r="CB42" s="685"/>
      <c r="CC42" s="685"/>
      <c r="CD42" s="685"/>
      <c r="CE42" s="685"/>
      <c r="CF42" s="686"/>
      <c r="CG42" s="684">
        <f>РЭТУ!CG45+ЖД!CG45+МТ!CG45+РТН!CG45+ВВТ!CG45+АД!CG41+ГА!CG42+ОП!CG45</f>
        <v>0</v>
      </c>
      <c r="CH42" s="685"/>
      <c r="CI42" s="685"/>
      <c r="CJ42" s="685"/>
      <c r="CK42" s="685"/>
      <c r="CL42" s="685"/>
      <c r="CM42" s="685"/>
      <c r="CN42" s="685"/>
      <c r="CO42" s="685"/>
      <c r="CP42" s="685"/>
      <c r="CQ42" s="685"/>
      <c r="CR42" s="685"/>
      <c r="CS42" s="685"/>
      <c r="CT42" s="685"/>
      <c r="CU42" s="685"/>
      <c r="CV42" s="685"/>
      <c r="CW42" s="685"/>
      <c r="CX42" s="685"/>
      <c r="CY42" s="686"/>
      <c r="CZ42" s="684">
        <f>РЭТУ!CX45+ЖД!CX45+МТ!CX45+РТН!CX45+ВВТ!CX45+АД!CX41+ГА!CZ42+ОП!CX45</f>
        <v>0</v>
      </c>
      <c r="DA42" s="685"/>
      <c r="DB42" s="685"/>
      <c r="DC42" s="685"/>
      <c r="DD42" s="685"/>
      <c r="DE42" s="685"/>
      <c r="DF42" s="685"/>
      <c r="DG42" s="685"/>
      <c r="DH42" s="685"/>
      <c r="DI42" s="685"/>
      <c r="DJ42" s="685"/>
      <c r="DK42" s="685"/>
      <c r="DL42" s="685"/>
      <c r="DM42" s="685"/>
      <c r="DN42" s="685"/>
      <c r="DO42" s="685"/>
      <c r="DP42" s="685"/>
      <c r="DQ42" s="685"/>
      <c r="DR42" s="686"/>
      <c r="DS42" s="684">
        <f>РЭТУ!DQ45+ЖД!DQ45+МТ!DQ45+РТН!DQ45+ВВТ!DQ45+АД!DQ41+ГА!DS42+ОП!DQ45</f>
        <v>0</v>
      </c>
      <c r="DT42" s="685"/>
      <c r="DU42" s="685"/>
      <c r="DV42" s="685"/>
      <c r="DW42" s="685"/>
      <c r="DX42" s="685"/>
      <c r="DY42" s="685"/>
      <c r="DZ42" s="685"/>
      <c r="EA42" s="685"/>
      <c r="EB42" s="685"/>
      <c r="EC42" s="685"/>
      <c r="ED42" s="685"/>
      <c r="EE42" s="685"/>
      <c r="EF42" s="685"/>
      <c r="EG42" s="685"/>
      <c r="EH42" s="685"/>
      <c r="EI42" s="685"/>
      <c r="EJ42" s="685"/>
      <c r="EK42" s="686"/>
      <c r="EL42" s="684">
        <f>РЭТУ!EL45+ЖД!EL45+МТ!EL45+РТН!EL45+ВВТ!EL45+АД!EL41+ГА!EL42+ОП!EL45</f>
        <v>0</v>
      </c>
      <c r="EM42" s="685"/>
      <c r="EN42" s="685"/>
      <c r="EO42" s="685"/>
      <c r="EP42" s="685"/>
      <c r="EQ42" s="685"/>
      <c r="ER42" s="685"/>
      <c r="ES42" s="685"/>
      <c r="ET42" s="685"/>
      <c r="EU42" s="685"/>
      <c r="EV42" s="685"/>
      <c r="EW42" s="685"/>
      <c r="EX42" s="685"/>
      <c r="EY42" s="685"/>
      <c r="EZ42" s="685"/>
      <c r="FA42" s="685"/>
      <c r="FB42" s="685"/>
      <c r="FC42" s="685"/>
      <c r="FD42" s="685"/>
      <c r="FE42" s="685"/>
      <c r="FF42" s="685"/>
      <c r="FG42" s="685"/>
      <c r="FH42" s="685"/>
      <c r="FI42" s="685"/>
      <c r="FJ42" s="685"/>
      <c r="FK42" s="686"/>
    </row>
    <row r="43" spans="1:167" x14ac:dyDescent="0.2">
      <c r="A43" s="368" t="s">
        <v>94</v>
      </c>
      <c r="B43" s="369"/>
      <c r="C43" s="369"/>
      <c r="D43" s="369"/>
      <c r="E43" s="369"/>
      <c r="F43" s="369"/>
      <c r="G43" s="370"/>
      <c r="H43" s="79"/>
      <c r="I43" s="450" t="s">
        <v>78</v>
      </c>
      <c r="J43" s="450"/>
      <c r="K43" s="450"/>
      <c r="L43" s="450"/>
      <c r="M43" s="450"/>
      <c r="N43" s="450"/>
      <c r="O43" s="450"/>
      <c r="P43" s="450"/>
      <c r="Q43" s="450"/>
      <c r="R43" s="450"/>
      <c r="S43" s="450"/>
      <c r="T43" s="450"/>
      <c r="U43" s="450"/>
      <c r="V43" s="450"/>
      <c r="W43" s="450"/>
      <c r="X43" s="450"/>
      <c r="Y43" s="450"/>
      <c r="Z43" s="450"/>
      <c r="AA43" s="450"/>
      <c r="AB43" s="450"/>
      <c r="AC43" s="450"/>
      <c r="AD43" s="450"/>
      <c r="AE43" s="450"/>
      <c r="AF43" s="450"/>
      <c r="AG43" s="450"/>
      <c r="AH43" s="450"/>
      <c r="AI43" s="450"/>
      <c r="AJ43" s="450"/>
      <c r="AK43" s="450"/>
      <c r="AL43" s="450"/>
      <c r="AM43" s="450"/>
      <c r="AN43" s="450"/>
      <c r="AO43" s="450"/>
      <c r="AP43" s="450"/>
      <c r="AQ43" s="450"/>
      <c r="AR43" s="450"/>
      <c r="AS43" s="450"/>
      <c r="AT43" s="451"/>
      <c r="AU43" s="204">
        <f>РЭТУ!AS46+ЖД!AS46+МТ!AS46+РТН!AS46+ВВТ!AS46+АД!AS42+ГА!AU43+ОП!AS46</f>
        <v>1509700</v>
      </c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  <c r="BI43" s="205"/>
      <c r="BJ43" s="205"/>
      <c r="BK43" s="205"/>
      <c r="BL43" s="205"/>
      <c r="BM43" s="206"/>
      <c r="BN43" s="684" t="s">
        <v>18</v>
      </c>
      <c r="BO43" s="685"/>
      <c r="BP43" s="685"/>
      <c r="BQ43" s="685"/>
      <c r="BR43" s="685"/>
      <c r="BS43" s="685"/>
      <c r="BT43" s="685"/>
      <c r="BU43" s="685"/>
      <c r="BV43" s="685"/>
      <c r="BW43" s="685"/>
      <c r="BX43" s="685"/>
      <c r="BY43" s="685"/>
      <c r="BZ43" s="685"/>
      <c r="CA43" s="685"/>
      <c r="CB43" s="685"/>
      <c r="CC43" s="685"/>
      <c r="CD43" s="685"/>
      <c r="CE43" s="685"/>
      <c r="CF43" s="686"/>
      <c r="CG43" s="684">
        <f>РЭТУ!CG46+ЖД!CG46+МТ!CG46+РТН!CG46+ВВТ!CG46+АД!CG42+ГА!CG43+ОП!CG46</f>
        <v>257431</v>
      </c>
      <c r="CH43" s="685"/>
      <c r="CI43" s="685"/>
      <c r="CJ43" s="685"/>
      <c r="CK43" s="685"/>
      <c r="CL43" s="685"/>
      <c r="CM43" s="685"/>
      <c r="CN43" s="685"/>
      <c r="CO43" s="685"/>
      <c r="CP43" s="685"/>
      <c r="CQ43" s="685"/>
      <c r="CR43" s="685"/>
      <c r="CS43" s="685"/>
      <c r="CT43" s="685"/>
      <c r="CU43" s="685"/>
      <c r="CV43" s="685"/>
      <c r="CW43" s="685"/>
      <c r="CX43" s="685"/>
      <c r="CY43" s="686"/>
      <c r="CZ43" s="684">
        <f>РЭТУ!CZ46+ЖД!CZ46+МТ!CZ46+РТН!CZ46+ВВТ!CZ46+АД!CZ42+ГА!CZ43+ОП!CZ46</f>
        <v>24478</v>
      </c>
      <c r="DA43" s="685"/>
      <c r="DB43" s="685"/>
      <c r="DC43" s="685"/>
      <c r="DD43" s="685"/>
      <c r="DE43" s="685"/>
      <c r="DF43" s="685"/>
      <c r="DG43" s="685"/>
      <c r="DH43" s="685"/>
      <c r="DI43" s="685"/>
      <c r="DJ43" s="685"/>
      <c r="DK43" s="685"/>
      <c r="DL43" s="685"/>
      <c r="DM43" s="685"/>
      <c r="DN43" s="685"/>
      <c r="DO43" s="685"/>
      <c r="DP43" s="685"/>
      <c r="DQ43" s="685"/>
      <c r="DR43" s="686"/>
      <c r="DS43" s="684">
        <f>РЭТУ!DQ46+ЖД!DQ46+МТ!DQ46+РТН!DQ46+ВВТ!DQ46+АД!DQ42+ГА!DS43+ОП!DQ46</f>
        <v>4370</v>
      </c>
      <c r="DT43" s="685"/>
      <c r="DU43" s="685"/>
      <c r="DV43" s="685"/>
      <c r="DW43" s="685"/>
      <c r="DX43" s="685"/>
      <c r="DY43" s="685"/>
      <c r="DZ43" s="685"/>
      <c r="EA43" s="685"/>
      <c r="EB43" s="685"/>
      <c r="EC43" s="685"/>
      <c r="ED43" s="685"/>
      <c r="EE43" s="685"/>
      <c r="EF43" s="685"/>
      <c r="EG43" s="685"/>
      <c r="EH43" s="685"/>
      <c r="EI43" s="685"/>
      <c r="EJ43" s="685"/>
      <c r="EK43" s="686"/>
      <c r="EL43" s="684">
        <f>РЭТУ!EL46+ЖД!EL46+МТ!EL46+РТН!EL46+ВВТ!EL46+АД!EL42+ГА!EL43+ОП!EL46</f>
        <v>33243</v>
      </c>
      <c r="EM43" s="685"/>
      <c r="EN43" s="685"/>
      <c r="EO43" s="685"/>
      <c r="EP43" s="685"/>
      <c r="EQ43" s="685"/>
      <c r="ER43" s="685"/>
      <c r="ES43" s="685"/>
      <c r="ET43" s="685"/>
      <c r="EU43" s="685"/>
      <c r="EV43" s="685"/>
      <c r="EW43" s="685"/>
      <c r="EX43" s="685"/>
      <c r="EY43" s="685"/>
      <c r="EZ43" s="685"/>
      <c r="FA43" s="685"/>
      <c r="FB43" s="685"/>
      <c r="FC43" s="685"/>
      <c r="FD43" s="685"/>
      <c r="FE43" s="685"/>
      <c r="FF43" s="685"/>
      <c r="FG43" s="685"/>
      <c r="FH43" s="685"/>
      <c r="FI43" s="685"/>
      <c r="FJ43" s="685"/>
      <c r="FK43" s="686"/>
    </row>
    <row r="44" spans="1:167" x14ac:dyDescent="0.2">
      <c r="A44" s="395" t="s">
        <v>95</v>
      </c>
      <c r="B44" s="396"/>
      <c r="C44" s="396"/>
      <c r="D44" s="396"/>
      <c r="E44" s="396"/>
      <c r="F44" s="396"/>
      <c r="G44" s="397"/>
      <c r="H44" s="119"/>
      <c r="I44" s="680" t="s">
        <v>17</v>
      </c>
      <c r="J44" s="680"/>
      <c r="K44" s="680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  <c r="AA44" s="680"/>
      <c r="AB44" s="680"/>
      <c r="AC44" s="680"/>
      <c r="AD44" s="680"/>
      <c r="AE44" s="680"/>
      <c r="AF44" s="680"/>
      <c r="AG44" s="680"/>
      <c r="AH44" s="680"/>
      <c r="AI44" s="680"/>
      <c r="AJ44" s="680"/>
      <c r="AK44" s="680"/>
      <c r="AL44" s="680"/>
      <c r="AM44" s="680"/>
      <c r="AN44" s="680"/>
      <c r="AO44" s="680"/>
      <c r="AP44" s="680"/>
      <c r="AQ44" s="680"/>
      <c r="AR44" s="680"/>
      <c r="AS44" s="680"/>
      <c r="AT44" s="681"/>
      <c r="AU44" s="207" t="s">
        <v>18</v>
      </c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9"/>
      <c r="BN44" s="207" t="s">
        <v>18</v>
      </c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9"/>
      <c r="CG44" s="207">
        <v>0</v>
      </c>
      <c r="CH44" s="208"/>
      <c r="CI44" s="208"/>
      <c r="CJ44" s="208"/>
      <c r="CK44" s="208"/>
      <c r="CL44" s="208"/>
      <c r="CM44" s="208"/>
      <c r="CN44" s="208"/>
      <c r="CO44" s="208"/>
      <c r="CP44" s="208"/>
      <c r="CQ44" s="208"/>
      <c r="CR44" s="208"/>
      <c r="CS44" s="208"/>
      <c r="CT44" s="208"/>
      <c r="CU44" s="208"/>
      <c r="CV44" s="208"/>
      <c r="CW44" s="208"/>
      <c r="CX44" s="208"/>
      <c r="CY44" s="209"/>
      <c r="CZ44" s="207">
        <v>0</v>
      </c>
      <c r="DA44" s="208"/>
      <c r="DB44" s="208"/>
      <c r="DC44" s="208"/>
      <c r="DD44" s="208"/>
      <c r="DE44" s="208"/>
      <c r="DF44" s="208"/>
      <c r="DG44" s="208"/>
      <c r="DH44" s="208"/>
      <c r="DI44" s="208"/>
      <c r="DJ44" s="208"/>
      <c r="DK44" s="208"/>
      <c r="DL44" s="208"/>
      <c r="DM44" s="208"/>
      <c r="DN44" s="208"/>
      <c r="DO44" s="208"/>
      <c r="DP44" s="208"/>
      <c r="DQ44" s="208"/>
      <c r="DR44" s="209"/>
      <c r="DS44" s="207">
        <v>0</v>
      </c>
      <c r="DT44" s="208"/>
      <c r="DU44" s="208"/>
      <c r="DV44" s="208"/>
      <c r="DW44" s="208"/>
      <c r="DX44" s="208"/>
      <c r="DY44" s="208"/>
      <c r="DZ44" s="208"/>
      <c r="EA44" s="208"/>
      <c r="EB44" s="208"/>
      <c r="EC44" s="208"/>
      <c r="ED44" s="208"/>
      <c r="EE44" s="208"/>
      <c r="EF44" s="208"/>
      <c r="EG44" s="208"/>
      <c r="EH44" s="208"/>
      <c r="EI44" s="208"/>
      <c r="EJ44" s="208"/>
      <c r="EK44" s="209"/>
      <c r="EL44" s="207">
        <v>0</v>
      </c>
      <c r="EM44" s="208"/>
      <c r="EN44" s="208"/>
      <c r="EO44" s="208"/>
      <c r="EP44" s="208"/>
      <c r="EQ44" s="208"/>
      <c r="ER44" s="208"/>
      <c r="ES44" s="208"/>
      <c r="ET44" s="208"/>
      <c r="EU44" s="208"/>
      <c r="EV44" s="208"/>
      <c r="EW44" s="208"/>
      <c r="EX44" s="208"/>
      <c r="EY44" s="208"/>
      <c r="EZ44" s="208"/>
      <c r="FA44" s="208"/>
      <c r="FB44" s="208"/>
      <c r="FC44" s="208"/>
      <c r="FD44" s="208"/>
      <c r="FE44" s="208"/>
      <c r="FF44" s="208"/>
      <c r="FG44" s="208"/>
      <c r="FH44" s="208"/>
      <c r="FI44" s="208"/>
      <c r="FJ44" s="208"/>
      <c r="FK44" s="209"/>
    </row>
    <row r="45" spans="1:167" x14ac:dyDescent="0.2">
      <c r="A45" s="323"/>
      <c r="B45" s="324"/>
      <c r="C45" s="324"/>
      <c r="D45" s="324"/>
      <c r="E45" s="324"/>
      <c r="F45" s="324"/>
      <c r="G45" s="325"/>
      <c r="H45" s="112"/>
      <c r="I45" s="682" t="s">
        <v>127</v>
      </c>
      <c r="J45" s="682"/>
      <c r="K45" s="682"/>
      <c r="L45" s="682"/>
      <c r="M45" s="682"/>
      <c r="N45" s="682"/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C45" s="682"/>
      <c r="AD45" s="682"/>
      <c r="AE45" s="682"/>
      <c r="AF45" s="682"/>
      <c r="AG45" s="682"/>
      <c r="AH45" s="682"/>
      <c r="AI45" s="682"/>
      <c r="AJ45" s="682"/>
      <c r="AK45" s="682"/>
      <c r="AL45" s="682"/>
      <c r="AM45" s="682"/>
      <c r="AN45" s="682"/>
      <c r="AO45" s="682"/>
      <c r="AP45" s="682"/>
      <c r="AQ45" s="682"/>
      <c r="AR45" s="682"/>
      <c r="AS45" s="682"/>
      <c r="AT45" s="683"/>
      <c r="AU45" s="213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4"/>
      <c r="BJ45" s="214"/>
      <c r="BK45" s="214"/>
      <c r="BL45" s="214"/>
      <c r="BM45" s="215"/>
      <c r="BN45" s="213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5"/>
      <c r="CG45" s="213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5"/>
      <c r="CZ45" s="213"/>
      <c r="DA45" s="214"/>
      <c r="DB45" s="214"/>
      <c r="DC45" s="214"/>
      <c r="DD45" s="214"/>
      <c r="DE45" s="214"/>
      <c r="DF45" s="214"/>
      <c r="DG45" s="214"/>
      <c r="DH45" s="214"/>
      <c r="DI45" s="214"/>
      <c r="DJ45" s="214"/>
      <c r="DK45" s="214"/>
      <c r="DL45" s="214"/>
      <c r="DM45" s="214"/>
      <c r="DN45" s="214"/>
      <c r="DO45" s="214"/>
      <c r="DP45" s="214"/>
      <c r="DQ45" s="214"/>
      <c r="DR45" s="215"/>
      <c r="DS45" s="213"/>
      <c r="DT45" s="214"/>
      <c r="DU45" s="214"/>
      <c r="DV45" s="214"/>
      <c r="DW45" s="214"/>
      <c r="DX45" s="214"/>
      <c r="DY45" s="214"/>
      <c r="DZ45" s="214"/>
      <c r="EA45" s="214"/>
      <c r="EB45" s="214"/>
      <c r="EC45" s="214"/>
      <c r="ED45" s="214"/>
      <c r="EE45" s="214"/>
      <c r="EF45" s="214"/>
      <c r="EG45" s="214"/>
      <c r="EH45" s="214"/>
      <c r="EI45" s="214"/>
      <c r="EJ45" s="214"/>
      <c r="EK45" s="215"/>
      <c r="EL45" s="213"/>
      <c r="EM45" s="214"/>
      <c r="EN45" s="214"/>
      <c r="EO45" s="214"/>
      <c r="EP45" s="214"/>
      <c r="EQ45" s="214"/>
      <c r="ER45" s="214"/>
      <c r="ES45" s="214"/>
      <c r="ET45" s="214"/>
      <c r="EU45" s="214"/>
      <c r="EV45" s="214"/>
      <c r="EW45" s="214"/>
      <c r="EX45" s="214"/>
      <c r="EY45" s="214"/>
      <c r="EZ45" s="214"/>
      <c r="FA45" s="214"/>
      <c r="FB45" s="214"/>
      <c r="FC45" s="214"/>
      <c r="FD45" s="214"/>
      <c r="FE45" s="214"/>
      <c r="FF45" s="214"/>
      <c r="FG45" s="214"/>
      <c r="FH45" s="214"/>
      <c r="FI45" s="214"/>
      <c r="FJ45" s="214"/>
      <c r="FK45" s="215"/>
    </row>
    <row r="46" spans="1:167" x14ac:dyDescent="0.2">
      <c r="A46" s="662" t="s">
        <v>96</v>
      </c>
      <c r="B46" s="663"/>
      <c r="C46" s="663"/>
      <c r="D46" s="663"/>
      <c r="E46" s="663"/>
      <c r="F46" s="663"/>
      <c r="G46" s="664"/>
      <c r="H46" s="119"/>
      <c r="I46" s="680" t="s">
        <v>126</v>
      </c>
      <c r="J46" s="680"/>
      <c r="K46" s="680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  <c r="AA46" s="680"/>
      <c r="AB46" s="680"/>
      <c r="AC46" s="680"/>
      <c r="AD46" s="680"/>
      <c r="AE46" s="680"/>
      <c r="AF46" s="680"/>
      <c r="AG46" s="680"/>
      <c r="AH46" s="680"/>
      <c r="AI46" s="680"/>
      <c r="AJ46" s="680"/>
      <c r="AK46" s="680"/>
      <c r="AL46" s="680"/>
      <c r="AM46" s="680"/>
      <c r="AN46" s="680"/>
      <c r="AO46" s="680"/>
      <c r="AP46" s="680"/>
      <c r="AQ46" s="680"/>
      <c r="AR46" s="680"/>
      <c r="AS46" s="680"/>
      <c r="AT46" s="681"/>
      <c r="AU46" s="207" t="s">
        <v>18</v>
      </c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9"/>
      <c r="BN46" s="207" t="s">
        <v>18</v>
      </c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9"/>
      <c r="CG46" s="207">
        <f>РЭТУ!CG50+ЖД!CG50+МТ!CG50+РТН!CG50+ВВТ!CG50+АД!CG46+ГА!CG46+ОП!CG50</f>
        <v>0</v>
      </c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9"/>
      <c r="CZ46" s="207">
        <f>РЭТУ!CZ50+ЖД!CZ50+МТ!CZ50+РТН!CZ50+ВВТ!CZ50+АД!CZ46+ГА!CZ46+ОП!CZ50</f>
        <v>0</v>
      </c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9"/>
      <c r="DS46" s="207">
        <f>РЭТУ!DS50+ЖД!DS50+МТ!DS50+РТН!DS50+ВВТ!DS50+АД!DS46+ГА!DS46+ОП!DS50</f>
        <v>0</v>
      </c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9"/>
      <c r="EL46" s="207">
        <f>РЭТУ!EL50+ЖД!EL50+МТ!EL50+РТН!EL50+ВВТ!EL50+АД!EL46+ГА!EL46+ОП!EL50</f>
        <v>0</v>
      </c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208"/>
      <c r="FD46" s="208"/>
      <c r="FE46" s="208"/>
      <c r="FF46" s="208"/>
      <c r="FG46" s="208"/>
      <c r="FH46" s="208"/>
      <c r="FI46" s="208"/>
      <c r="FJ46" s="208"/>
      <c r="FK46" s="209"/>
    </row>
    <row r="47" spans="1:167" x14ac:dyDescent="0.2">
      <c r="A47" s="368" t="s">
        <v>97</v>
      </c>
      <c r="B47" s="369"/>
      <c r="C47" s="369"/>
      <c r="D47" s="369"/>
      <c r="E47" s="369"/>
      <c r="F47" s="369"/>
      <c r="G47" s="370"/>
      <c r="H47" s="79"/>
      <c r="I47" s="678" t="s">
        <v>81</v>
      </c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8"/>
      <c r="Z47" s="678"/>
      <c r="AA47" s="678"/>
      <c r="AB47" s="678"/>
      <c r="AC47" s="678"/>
      <c r="AD47" s="678"/>
      <c r="AE47" s="678"/>
      <c r="AF47" s="678"/>
      <c r="AG47" s="678"/>
      <c r="AH47" s="678"/>
      <c r="AI47" s="678"/>
      <c r="AJ47" s="678"/>
      <c r="AK47" s="678"/>
      <c r="AL47" s="678"/>
      <c r="AM47" s="678"/>
      <c r="AN47" s="678"/>
      <c r="AO47" s="678"/>
      <c r="AP47" s="678"/>
      <c r="AQ47" s="678"/>
      <c r="AR47" s="678"/>
      <c r="AS47" s="678"/>
      <c r="AT47" s="679"/>
      <c r="AU47" s="204" t="s">
        <v>18</v>
      </c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6"/>
      <c r="BN47" s="204" t="s">
        <v>18</v>
      </c>
      <c r="BO47" s="205"/>
      <c r="BP47" s="205"/>
      <c r="BQ47" s="205"/>
      <c r="BR47" s="205"/>
      <c r="BS47" s="205"/>
      <c r="BT47" s="205"/>
      <c r="BU47" s="205"/>
      <c r="BV47" s="205"/>
      <c r="BW47" s="205"/>
      <c r="BX47" s="205"/>
      <c r="BY47" s="205"/>
      <c r="BZ47" s="205"/>
      <c r="CA47" s="205"/>
      <c r="CB47" s="205"/>
      <c r="CC47" s="205"/>
      <c r="CD47" s="205"/>
      <c r="CE47" s="205"/>
      <c r="CF47" s="206"/>
      <c r="CG47" s="207">
        <f>РЭТУ!CG51+ЖД!CG51+МТ!CG51+РТН!CG51+ВВТ!CG51+АД!CG47+ГА!CG47+ОП!CG51</f>
        <v>0</v>
      </c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9"/>
      <c r="CZ47" s="207">
        <f>РЭТУ!CZ51+ЖД!CZ51+МТ!CZ51+РТН!CZ51+ВВТ!CZ51+АД!CZ47+ГА!CZ47+ОП!CZ51</f>
        <v>0</v>
      </c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9"/>
      <c r="DS47" s="207">
        <f>РЭТУ!DS51+ЖД!DS51+МТ!DS51+РТН!DS51+ВВТ!DS51+АД!DS47+ГА!DS47+ОП!DS51</f>
        <v>0</v>
      </c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9"/>
      <c r="EL47" s="207">
        <f>РЭТУ!EL51+ЖД!EL51+МТ!EL51+РТН!EL51+ВВТ!EL51+АД!EL47+ГА!EL47+ОП!EL51</f>
        <v>0</v>
      </c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8"/>
      <c r="FF47" s="208"/>
      <c r="FG47" s="208"/>
      <c r="FH47" s="208"/>
      <c r="FI47" s="208"/>
      <c r="FJ47" s="208"/>
      <c r="FK47" s="209"/>
    </row>
    <row r="48" spans="1:167" ht="24.75" customHeight="1" x14ac:dyDescent="0.2">
      <c r="A48" s="447" t="s">
        <v>98</v>
      </c>
      <c r="B48" s="448"/>
      <c r="C48" s="448"/>
      <c r="D48" s="448"/>
      <c r="E48" s="448"/>
      <c r="F48" s="448"/>
      <c r="G48" s="449"/>
      <c r="H48" s="79"/>
      <c r="I48" s="414" t="s">
        <v>99</v>
      </c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4"/>
      <c r="AB48" s="414"/>
      <c r="AC48" s="414"/>
      <c r="AD48" s="414"/>
      <c r="AE48" s="414"/>
      <c r="AF48" s="414"/>
      <c r="AG48" s="414"/>
      <c r="AH48" s="414"/>
      <c r="AI48" s="414"/>
      <c r="AJ48" s="414"/>
      <c r="AK48" s="414"/>
      <c r="AL48" s="414"/>
      <c r="AM48" s="414"/>
      <c r="AN48" s="414"/>
      <c r="AO48" s="414"/>
      <c r="AP48" s="414"/>
      <c r="AQ48" s="414"/>
      <c r="AR48" s="414"/>
      <c r="AS48" s="414"/>
      <c r="AT48" s="667"/>
      <c r="AU48" s="204">
        <f>AU49+AU51+AU52</f>
        <v>271004293.5</v>
      </c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  <c r="BI48" s="205"/>
      <c r="BJ48" s="205"/>
      <c r="BK48" s="205"/>
      <c r="BL48" s="205"/>
      <c r="BM48" s="206"/>
      <c r="BN48" s="684">
        <f>BN49+BN51</f>
        <v>145427920.89999998</v>
      </c>
      <c r="BO48" s="685"/>
      <c r="BP48" s="685"/>
      <c r="BQ48" s="685"/>
      <c r="BR48" s="685"/>
      <c r="BS48" s="685"/>
      <c r="BT48" s="685"/>
      <c r="BU48" s="685"/>
      <c r="BV48" s="685"/>
      <c r="BW48" s="685"/>
      <c r="BX48" s="685"/>
      <c r="BY48" s="685"/>
      <c r="BZ48" s="685"/>
      <c r="CA48" s="685"/>
      <c r="CB48" s="685"/>
      <c r="CC48" s="685"/>
      <c r="CD48" s="685"/>
      <c r="CE48" s="685"/>
      <c r="CF48" s="686"/>
      <c r="CG48" s="684">
        <f t="shared" ref="CG48" si="13">CG49+CG51+CG52</f>
        <v>174835509.04800001</v>
      </c>
      <c r="CH48" s="685"/>
      <c r="CI48" s="685"/>
      <c r="CJ48" s="685"/>
      <c r="CK48" s="685"/>
      <c r="CL48" s="685"/>
      <c r="CM48" s="685"/>
      <c r="CN48" s="685"/>
      <c r="CO48" s="685"/>
      <c r="CP48" s="685"/>
      <c r="CQ48" s="685"/>
      <c r="CR48" s="685"/>
      <c r="CS48" s="685"/>
      <c r="CT48" s="685"/>
      <c r="CU48" s="685"/>
      <c r="CV48" s="685"/>
      <c r="CW48" s="685"/>
      <c r="CX48" s="685"/>
      <c r="CY48" s="686"/>
      <c r="CZ48" s="684">
        <f t="shared" ref="CZ48" si="14">CZ49+CZ51+CZ52</f>
        <v>106138994.323</v>
      </c>
      <c r="DA48" s="685"/>
      <c r="DB48" s="685"/>
      <c r="DC48" s="685"/>
      <c r="DD48" s="685"/>
      <c r="DE48" s="685"/>
      <c r="DF48" s="685"/>
      <c r="DG48" s="685"/>
      <c r="DH48" s="685"/>
      <c r="DI48" s="685"/>
      <c r="DJ48" s="685"/>
      <c r="DK48" s="685"/>
      <c r="DL48" s="685"/>
      <c r="DM48" s="685"/>
      <c r="DN48" s="685"/>
      <c r="DO48" s="685"/>
      <c r="DP48" s="685"/>
      <c r="DQ48" s="685"/>
      <c r="DR48" s="686"/>
      <c r="DS48" s="684">
        <f>DS49+DS51+DS52</f>
        <v>1386525.2879999999</v>
      </c>
      <c r="DT48" s="685"/>
      <c r="DU48" s="685"/>
      <c r="DV48" s="685"/>
      <c r="DW48" s="685"/>
      <c r="DX48" s="685"/>
      <c r="DY48" s="685"/>
      <c r="DZ48" s="685"/>
      <c r="EA48" s="685"/>
      <c r="EB48" s="685"/>
      <c r="EC48" s="685"/>
      <c r="ED48" s="685"/>
      <c r="EE48" s="685"/>
      <c r="EF48" s="685"/>
      <c r="EG48" s="685"/>
      <c r="EH48" s="685"/>
      <c r="EI48" s="685"/>
      <c r="EJ48" s="685"/>
      <c r="EK48" s="686"/>
      <c r="EL48" s="204">
        <f>EL49+EL51+EL52</f>
        <v>6447557.987999999</v>
      </c>
      <c r="EM48" s="205"/>
      <c r="EN48" s="205"/>
      <c r="EO48" s="205"/>
      <c r="EP48" s="205"/>
      <c r="EQ48" s="205"/>
      <c r="ER48" s="205"/>
      <c r="ES48" s="205"/>
      <c r="ET48" s="205"/>
      <c r="EU48" s="205"/>
      <c r="EV48" s="205"/>
      <c r="EW48" s="205"/>
      <c r="EX48" s="205"/>
      <c r="EY48" s="205"/>
      <c r="EZ48" s="205"/>
      <c r="FA48" s="205"/>
      <c r="FB48" s="205"/>
      <c r="FC48" s="205"/>
      <c r="FD48" s="205"/>
      <c r="FE48" s="205"/>
      <c r="FF48" s="205"/>
      <c r="FG48" s="205"/>
      <c r="FH48" s="205"/>
      <c r="FI48" s="205"/>
      <c r="FJ48" s="205"/>
      <c r="FK48" s="206"/>
    </row>
    <row r="49" spans="1:167" ht="12" customHeight="1" x14ac:dyDescent="0.2">
      <c r="A49" s="395" t="s">
        <v>100</v>
      </c>
      <c r="B49" s="396"/>
      <c r="C49" s="396"/>
      <c r="D49" s="396"/>
      <c r="E49" s="396"/>
      <c r="F49" s="396"/>
      <c r="G49" s="397"/>
      <c r="H49" s="119"/>
      <c r="I49" s="699" t="s">
        <v>17</v>
      </c>
      <c r="J49" s="699"/>
      <c r="K49" s="699"/>
      <c r="L49" s="699"/>
      <c r="M49" s="699"/>
      <c r="N49" s="699"/>
      <c r="O49" s="699"/>
      <c r="P49" s="699"/>
      <c r="Q49" s="699"/>
      <c r="R49" s="699"/>
      <c r="S49" s="699"/>
      <c r="T49" s="699"/>
      <c r="U49" s="699"/>
      <c r="V49" s="699"/>
      <c r="W49" s="699"/>
      <c r="X49" s="699"/>
      <c r="Y49" s="699"/>
      <c r="Z49" s="699"/>
      <c r="AA49" s="699"/>
      <c r="AB49" s="699"/>
      <c r="AC49" s="699"/>
      <c r="AD49" s="699"/>
      <c r="AE49" s="699"/>
      <c r="AF49" s="699"/>
      <c r="AG49" s="699"/>
      <c r="AH49" s="699"/>
      <c r="AI49" s="699"/>
      <c r="AJ49" s="699"/>
      <c r="AK49" s="699"/>
      <c r="AL49" s="699"/>
      <c r="AM49" s="699"/>
      <c r="AN49" s="699"/>
      <c r="AO49" s="699"/>
      <c r="AP49" s="699"/>
      <c r="AQ49" s="699"/>
      <c r="AR49" s="699"/>
      <c r="AS49" s="699"/>
      <c r="AT49" s="700"/>
      <c r="AU49" s="207">
        <f>РЭТУ!AS54+ЖД!AS54+МТ!AS54+РТН!AS54+ВВТ!AS54+АД!AS50+ГА!AU49+ОП!AS54</f>
        <v>157919393.5</v>
      </c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9"/>
      <c r="BN49" s="687">
        <f>РЭТУ!BM54+ЖД!BM54+МТ!BM54+РТН!BM54+ВВТ!BM54+АД!BM50+ГА!BN49+ОП!BM54</f>
        <v>145427920.89999998</v>
      </c>
      <c r="BO49" s="688"/>
      <c r="BP49" s="688"/>
      <c r="BQ49" s="688"/>
      <c r="BR49" s="688"/>
      <c r="BS49" s="688"/>
      <c r="BT49" s="688"/>
      <c r="BU49" s="688"/>
      <c r="BV49" s="688"/>
      <c r="BW49" s="688"/>
      <c r="BX49" s="688"/>
      <c r="BY49" s="688"/>
      <c r="BZ49" s="688"/>
      <c r="CA49" s="688"/>
      <c r="CB49" s="688"/>
      <c r="CC49" s="688"/>
      <c r="CD49" s="688"/>
      <c r="CE49" s="688"/>
      <c r="CF49" s="689"/>
      <c r="CG49" s="687">
        <f>РЭТУ!CG54+ЖД!CG54+МТ!CG54+РТН!CG54+ВВТ!CG54+АД!CG50+ГА!CG49+ОП!CG54</f>
        <v>106121409.148</v>
      </c>
      <c r="CH49" s="688"/>
      <c r="CI49" s="688"/>
      <c r="CJ49" s="688"/>
      <c r="CK49" s="688"/>
      <c r="CL49" s="688"/>
      <c r="CM49" s="688"/>
      <c r="CN49" s="688"/>
      <c r="CO49" s="688"/>
      <c r="CP49" s="688"/>
      <c r="CQ49" s="688"/>
      <c r="CR49" s="688"/>
      <c r="CS49" s="688"/>
      <c r="CT49" s="688"/>
      <c r="CU49" s="688"/>
      <c r="CV49" s="688"/>
      <c r="CW49" s="688"/>
      <c r="CX49" s="688"/>
      <c r="CY49" s="689"/>
      <c r="CZ49" s="687">
        <f>РЭТУ!CZ54+ЖД!CZ54+МТ!CZ54+РТН!CZ54+ВВТ!CZ54+АД!CZ50+ГА!CZ49+ОП!CZ54</f>
        <v>105012794.42299999</v>
      </c>
      <c r="DA49" s="688"/>
      <c r="DB49" s="688"/>
      <c r="DC49" s="688"/>
      <c r="DD49" s="688"/>
      <c r="DE49" s="688"/>
      <c r="DF49" s="688"/>
      <c r="DG49" s="688"/>
      <c r="DH49" s="688"/>
      <c r="DI49" s="688"/>
      <c r="DJ49" s="688"/>
      <c r="DK49" s="688"/>
      <c r="DL49" s="688"/>
      <c r="DM49" s="688"/>
      <c r="DN49" s="688"/>
      <c r="DO49" s="688"/>
      <c r="DP49" s="688"/>
      <c r="DQ49" s="688"/>
      <c r="DR49" s="689"/>
      <c r="DS49" s="687">
        <f>РЭТУ!DS54+ЖД!DS54+МТ!DS54+РТН!DS54+ВВТ!DS54+АД!DS50+ГА!DS49+ОП!DS54</f>
        <v>224391.58799999999</v>
      </c>
      <c r="DT49" s="688"/>
      <c r="DU49" s="688"/>
      <c r="DV49" s="688"/>
      <c r="DW49" s="688"/>
      <c r="DX49" s="688"/>
      <c r="DY49" s="688"/>
      <c r="DZ49" s="688"/>
      <c r="EA49" s="688"/>
      <c r="EB49" s="688"/>
      <c r="EC49" s="688"/>
      <c r="ED49" s="688"/>
      <c r="EE49" s="688"/>
      <c r="EF49" s="688"/>
      <c r="EG49" s="688"/>
      <c r="EH49" s="688"/>
      <c r="EI49" s="688"/>
      <c r="EJ49" s="688"/>
      <c r="EK49" s="689"/>
      <c r="EL49" s="693">
        <f>РЭТУ!EL54+ЖД!EL54+МТ!EL54+РТН!EL54+ВВТ!EL54+АД!EL50+ГА!EL49+ОП!EL54</f>
        <v>6417688.987999999</v>
      </c>
      <c r="EM49" s="694"/>
      <c r="EN49" s="694"/>
      <c r="EO49" s="694"/>
      <c r="EP49" s="694"/>
      <c r="EQ49" s="694"/>
      <c r="ER49" s="694"/>
      <c r="ES49" s="694"/>
      <c r="ET49" s="694"/>
      <c r="EU49" s="694"/>
      <c r="EV49" s="694"/>
      <c r="EW49" s="694"/>
      <c r="EX49" s="694"/>
      <c r="EY49" s="694"/>
      <c r="EZ49" s="694"/>
      <c r="FA49" s="694"/>
      <c r="FB49" s="694"/>
      <c r="FC49" s="694"/>
      <c r="FD49" s="694"/>
      <c r="FE49" s="694"/>
      <c r="FF49" s="694"/>
      <c r="FG49" s="694"/>
      <c r="FH49" s="694"/>
      <c r="FI49" s="694"/>
      <c r="FJ49" s="694"/>
      <c r="FK49" s="695"/>
    </row>
    <row r="50" spans="1:167" ht="12.75" customHeight="1" x14ac:dyDescent="0.2">
      <c r="A50" s="326"/>
      <c r="B50" s="327"/>
      <c r="C50" s="327"/>
      <c r="D50" s="327"/>
      <c r="E50" s="327"/>
      <c r="F50" s="327"/>
      <c r="G50" s="328"/>
      <c r="H50" s="114"/>
      <c r="I50" s="701" t="s">
        <v>76</v>
      </c>
      <c r="J50" s="701"/>
      <c r="K50" s="701"/>
      <c r="L50" s="701"/>
      <c r="M50" s="701"/>
      <c r="N50" s="701"/>
      <c r="O50" s="701"/>
      <c r="P50" s="701"/>
      <c r="Q50" s="701"/>
      <c r="R50" s="701"/>
      <c r="S50" s="701"/>
      <c r="T50" s="701"/>
      <c r="U50" s="701"/>
      <c r="V50" s="701"/>
      <c r="W50" s="701"/>
      <c r="X50" s="701"/>
      <c r="Y50" s="701"/>
      <c r="Z50" s="701"/>
      <c r="AA50" s="701"/>
      <c r="AB50" s="701"/>
      <c r="AC50" s="701"/>
      <c r="AD50" s="701"/>
      <c r="AE50" s="701"/>
      <c r="AF50" s="701"/>
      <c r="AG50" s="701"/>
      <c r="AH50" s="701"/>
      <c r="AI50" s="701"/>
      <c r="AJ50" s="701"/>
      <c r="AK50" s="701"/>
      <c r="AL50" s="701"/>
      <c r="AM50" s="701"/>
      <c r="AN50" s="701"/>
      <c r="AO50" s="701"/>
      <c r="AP50" s="701"/>
      <c r="AQ50" s="701"/>
      <c r="AR50" s="701"/>
      <c r="AS50" s="701"/>
      <c r="AT50" s="702"/>
      <c r="AU50" s="210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2"/>
      <c r="BN50" s="690"/>
      <c r="BO50" s="691"/>
      <c r="BP50" s="691"/>
      <c r="BQ50" s="691"/>
      <c r="BR50" s="691"/>
      <c r="BS50" s="691"/>
      <c r="BT50" s="691"/>
      <c r="BU50" s="691"/>
      <c r="BV50" s="691"/>
      <c r="BW50" s="691"/>
      <c r="BX50" s="691"/>
      <c r="BY50" s="691"/>
      <c r="BZ50" s="691"/>
      <c r="CA50" s="691"/>
      <c r="CB50" s="691"/>
      <c r="CC50" s="691"/>
      <c r="CD50" s="691"/>
      <c r="CE50" s="691"/>
      <c r="CF50" s="692"/>
      <c r="CG50" s="690"/>
      <c r="CH50" s="691"/>
      <c r="CI50" s="691"/>
      <c r="CJ50" s="691"/>
      <c r="CK50" s="691"/>
      <c r="CL50" s="691"/>
      <c r="CM50" s="691"/>
      <c r="CN50" s="691"/>
      <c r="CO50" s="691"/>
      <c r="CP50" s="691"/>
      <c r="CQ50" s="691"/>
      <c r="CR50" s="691"/>
      <c r="CS50" s="691"/>
      <c r="CT50" s="691"/>
      <c r="CU50" s="691"/>
      <c r="CV50" s="691"/>
      <c r="CW50" s="691"/>
      <c r="CX50" s="691"/>
      <c r="CY50" s="692"/>
      <c r="CZ50" s="690"/>
      <c r="DA50" s="691"/>
      <c r="DB50" s="691"/>
      <c r="DC50" s="691"/>
      <c r="DD50" s="691"/>
      <c r="DE50" s="691"/>
      <c r="DF50" s="691"/>
      <c r="DG50" s="691"/>
      <c r="DH50" s="691"/>
      <c r="DI50" s="691"/>
      <c r="DJ50" s="691"/>
      <c r="DK50" s="691"/>
      <c r="DL50" s="691"/>
      <c r="DM50" s="691"/>
      <c r="DN50" s="691"/>
      <c r="DO50" s="691"/>
      <c r="DP50" s="691"/>
      <c r="DQ50" s="691"/>
      <c r="DR50" s="692"/>
      <c r="DS50" s="690"/>
      <c r="DT50" s="691"/>
      <c r="DU50" s="691"/>
      <c r="DV50" s="691"/>
      <c r="DW50" s="691"/>
      <c r="DX50" s="691"/>
      <c r="DY50" s="691"/>
      <c r="DZ50" s="691"/>
      <c r="EA50" s="691"/>
      <c r="EB50" s="691"/>
      <c r="EC50" s="691"/>
      <c r="ED50" s="691"/>
      <c r="EE50" s="691"/>
      <c r="EF50" s="691"/>
      <c r="EG50" s="691"/>
      <c r="EH50" s="691"/>
      <c r="EI50" s="691"/>
      <c r="EJ50" s="691"/>
      <c r="EK50" s="692"/>
      <c r="EL50" s="696"/>
      <c r="EM50" s="697"/>
      <c r="EN50" s="697"/>
      <c r="EO50" s="697"/>
      <c r="EP50" s="697"/>
      <c r="EQ50" s="697"/>
      <c r="ER50" s="697"/>
      <c r="ES50" s="697"/>
      <c r="ET50" s="697"/>
      <c r="EU50" s="697"/>
      <c r="EV50" s="697"/>
      <c r="EW50" s="697"/>
      <c r="EX50" s="697"/>
      <c r="EY50" s="697"/>
      <c r="EZ50" s="697"/>
      <c r="FA50" s="697"/>
      <c r="FB50" s="697"/>
      <c r="FC50" s="697"/>
      <c r="FD50" s="697"/>
      <c r="FE50" s="697"/>
      <c r="FF50" s="697"/>
      <c r="FG50" s="697"/>
      <c r="FH50" s="697"/>
      <c r="FI50" s="697"/>
      <c r="FJ50" s="697"/>
      <c r="FK50" s="698"/>
    </row>
    <row r="51" spans="1:167" ht="24.75" customHeight="1" x14ac:dyDescent="0.2">
      <c r="A51" s="447" t="s">
        <v>101</v>
      </c>
      <c r="B51" s="448"/>
      <c r="C51" s="448"/>
      <c r="D51" s="448"/>
      <c r="E51" s="448"/>
      <c r="F51" s="448"/>
      <c r="G51" s="449"/>
      <c r="H51" s="79"/>
      <c r="I51" s="450" t="s">
        <v>77</v>
      </c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  <c r="V51" s="450"/>
      <c r="W51" s="450"/>
      <c r="X51" s="450"/>
      <c r="Y51" s="450"/>
      <c r="Z51" s="450"/>
      <c r="AA51" s="450"/>
      <c r="AB51" s="450"/>
      <c r="AC51" s="450"/>
      <c r="AD51" s="450"/>
      <c r="AE51" s="450"/>
      <c r="AF51" s="450"/>
      <c r="AG51" s="450"/>
      <c r="AH51" s="450"/>
      <c r="AI51" s="450"/>
      <c r="AJ51" s="450"/>
      <c r="AK51" s="450"/>
      <c r="AL51" s="450"/>
      <c r="AM51" s="450"/>
      <c r="AN51" s="450"/>
      <c r="AO51" s="450"/>
      <c r="AP51" s="450"/>
      <c r="AQ51" s="450"/>
      <c r="AR51" s="450"/>
      <c r="AS51" s="450"/>
      <c r="AT51" s="451"/>
      <c r="AU51" s="204">
        <f>РЭТУ!AS56+ЖД!AS56+МТ!AS56+РТН!AS56+ВВТ!AS56+АД!AS52+ГА!AU51+ОП!AS56</f>
        <v>0</v>
      </c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6"/>
      <c r="BN51" s="684">
        <f>РЭТУ!BM56+ЖД!BM56+МТ!BM56+РТН!BM56+ВВТ!BM56+АД!BM52+ГА!BN51+ОП!BM56</f>
        <v>0</v>
      </c>
      <c r="BO51" s="685"/>
      <c r="BP51" s="685"/>
      <c r="BQ51" s="685"/>
      <c r="BR51" s="685"/>
      <c r="BS51" s="685"/>
      <c r="BT51" s="685"/>
      <c r="BU51" s="685"/>
      <c r="BV51" s="685"/>
      <c r="BW51" s="685"/>
      <c r="BX51" s="685"/>
      <c r="BY51" s="685"/>
      <c r="BZ51" s="685"/>
      <c r="CA51" s="685"/>
      <c r="CB51" s="685"/>
      <c r="CC51" s="685"/>
      <c r="CD51" s="685"/>
      <c r="CE51" s="685"/>
      <c r="CF51" s="686"/>
      <c r="CG51" s="684">
        <f>РЭТУ!CG56+ЖД!CG56+МТ!CG56+РТН!CG56+ВВТ!CG56+АД!CG52+ГА!CG51+ОП!CG56</f>
        <v>0</v>
      </c>
      <c r="CH51" s="685"/>
      <c r="CI51" s="685"/>
      <c r="CJ51" s="685"/>
      <c r="CK51" s="685"/>
      <c r="CL51" s="685"/>
      <c r="CM51" s="685"/>
      <c r="CN51" s="685"/>
      <c r="CO51" s="685"/>
      <c r="CP51" s="685"/>
      <c r="CQ51" s="685"/>
      <c r="CR51" s="685"/>
      <c r="CS51" s="685"/>
      <c r="CT51" s="685"/>
      <c r="CU51" s="685"/>
      <c r="CV51" s="685"/>
      <c r="CW51" s="685"/>
      <c r="CX51" s="685"/>
      <c r="CY51" s="686"/>
      <c r="CZ51" s="684">
        <f>РЭТУ!CZ56+ЖД!CZ56+МТ!CZ56+РТН!CZ56+ВВТ!CZ56+АД!CZ52+ГА!CZ51+ОП!CZ56</f>
        <v>0</v>
      </c>
      <c r="DA51" s="685"/>
      <c r="DB51" s="685"/>
      <c r="DC51" s="685"/>
      <c r="DD51" s="685"/>
      <c r="DE51" s="685"/>
      <c r="DF51" s="685"/>
      <c r="DG51" s="685"/>
      <c r="DH51" s="685"/>
      <c r="DI51" s="685"/>
      <c r="DJ51" s="685"/>
      <c r="DK51" s="685"/>
      <c r="DL51" s="685"/>
      <c r="DM51" s="685"/>
      <c r="DN51" s="685"/>
      <c r="DO51" s="685"/>
      <c r="DP51" s="685"/>
      <c r="DQ51" s="685"/>
      <c r="DR51" s="686"/>
      <c r="DS51" s="684">
        <f>РЭТУ!DQ56+ЖД!DQ56+МТ!DQ56+РТН!DQ56+ВВТ!DQ56+АД!DQ52+ГА!DS51+ОП!DQ56</f>
        <v>0</v>
      </c>
      <c r="DT51" s="685"/>
      <c r="DU51" s="685"/>
      <c r="DV51" s="685"/>
      <c r="DW51" s="685"/>
      <c r="DX51" s="685"/>
      <c r="DY51" s="685"/>
      <c r="DZ51" s="685"/>
      <c r="EA51" s="685"/>
      <c r="EB51" s="685"/>
      <c r="EC51" s="685"/>
      <c r="ED51" s="685"/>
      <c r="EE51" s="685"/>
      <c r="EF51" s="685"/>
      <c r="EG51" s="685"/>
      <c r="EH51" s="685"/>
      <c r="EI51" s="685"/>
      <c r="EJ51" s="685"/>
      <c r="EK51" s="686"/>
      <c r="EL51" s="204">
        <f>РЭТУ!EL56+ЖД!EL56+МТ!EL56+РТН!EL56+ВВТ!EL56+АД!EL52+ГА!EL51+ОП!EL56</f>
        <v>0</v>
      </c>
      <c r="EM51" s="205"/>
      <c r="EN51" s="205"/>
      <c r="EO51" s="205"/>
      <c r="EP51" s="205"/>
      <c r="EQ51" s="205"/>
      <c r="ER51" s="205"/>
      <c r="ES51" s="205"/>
      <c r="ET51" s="205"/>
      <c r="EU51" s="205"/>
      <c r="EV51" s="205"/>
      <c r="EW51" s="205"/>
      <c r="EX51" s="205"/>
      <c r="EY51" s="205"/>
      <c r="EZ51" s="205"/>
      <c r="FA51" s="205"/>
      <c r="FB51" s="205"/>
      <c r="FC51" s="205"/>
      <c r="FD51" s="205"/>
      <c r="FE51" s="205"/>
      <c r="FF51" s="205"/>
      <c r="FG51" s="205"/>
      <c r="FH51" s="205"/>
      <c r="FI51" s="205"/>
      <c r="FJ51" s="205"/>
      <c r="FK51" s="206"/>
    </row>
    <row r="52" spans="1:167" ht="18.75" customHeight="1" x14ac:dyDescent="0.2">
      <c r="A52" s="368" t="s">
        <v>102</v>
      </c>
      <c r="B52" s="369"/>
      <c r="C52" s="369"/>
      <c r="D52" s="369"/>
      <c r="E52" s="369"/>
      <c r="F52" s="369"/>
      <c r="G52" s="370"/>
      <c r="H52" s="79"/>
      <c r="I52" s="450" t="s">
        <v>78</v>
      </c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0"/>
      <c r="V52" s="450"/>
      <c r="W52" s="450"/>
      <c r="X52" s="450"/>
      <c r="Y52" s="450"/>
      <c r="Z52" s="450"/>
      <c r="AA52" s="450"/>
      <c r="AB52" s="450"/>
      <c r="AC52" s="450"/>
      <c r="AD52" s="450"/>
      <c r="AE52" s="450"/>
      <c r="AF52" s="450"/>
      <c r="AG52" s="450"/>
      <c r="AH52" s="450"/>
      <c r="AI52" s="450"/>
      <c r="AJ52" s="450"/>
      <c r="AK52" s="450"/>
      <c r="AL52" s="450"/>
      <c r="AM52" s="450"/>
      <c r="AN52" s="450"/>
      <c r="AO52" s="450"/>
      <c r="AP52" s="450"/>
      <c r="AQ52" s="450"/>
      <c r="AR52" s="450"/>
      <c r="AS52" s="450"/>
      <c r="AT52" s="451"/>
      <c r="AU52" s="684">
        <f>РЭТУ!AS57+ЖД!AS57+МТ!AS57+РТН!AS57+ВВТ!AS57+АД!AS53+ГА!AU52+ОП!AS57</f>
        <v>113084900</v>
      </c>
      <c r="AV52" s="685"/>
      <c r="AW52" s="685"/>
      <c r="AX52" s="685"/>
      <c r="AY52" s="685"/>
      <c r="AZ52" s="685"/>
      <c r="BA52" s="685"/>
      <c r="BB52" s="685"/>
      <c r="BC52" s="685"/>
      <c r="BD52" s="685"/>
      <c r="BE52" s="685"/>
      <c r="BF52" s="685"/>
      <c r="BG52" s="685"/>
      <c r="BH52" s="685"/>
      <c r="BI52" s="685"/>
      <c r="BJ52" s="685"/>
      <c r="BK52" s="685"/>
      <c r="BL52" s="685"/>
      <c r="BM52" s="686"/>
      <c r="BN52" s="684" t="s">
        <v>18</v>
      </c>
      <c r="BO52" s="685"/>
      <c r="BP52" s="685"/>
      <c r="BQ52" s="685"/>
      <c r="BR52" s="685"/>
      <c r="BS52" s="685"/>
      <c r="BT52" s="685"/>
      <c r="BU52" s="685"/>
      <c r="BV52" s="685"/>
      <c r="BW52" s="685"/>
      <c r="BX52" s="685"/>
      <c r="BY52" s="685"/>
      <c r="BZ52" s="685"/>
      <c r="CA52" s="685"/>
      <c r="CB52" s="685"/>
      <c r="CC52" s="685"/>
      <c r="CD52" s="685"/>
      <c r="CE52" s="685"/>
      <c r="CF52" s="686"/>
      <c r="CG52" s="684">
        <f>РЭТУ!CG57+ЖД!CG57+МТ!CG57+РТН!CG57+ВВТ!CG57+АД!CG53+ГА!CG52+ОП!CG57</f>
        <v>68714099.900000006</v>
      </c>
      <c r="CH52" s="685"/>
      <c r="CI52" s="685"/>
      <c r="CJ52" s="685"/>
      <c r="CK52" s="685"/>
      <c r="CL52" s="685"/>
      <c r="CM52" s="685"/>
      <c r="CN52" s="685"/>
      <c r="CO52" s="685"/>
      <c r="CP52" s="685"/>
      <c r="CQ52" s="685"/>
      <c r="CR52" s="685"/>
      <c r="CS52" s="685"/>
      <c r="CT52" s="685"/>
      <c r="CU52" s="685"/>
      <c r="CV52" s="685"/>
      <c r="CW52" s="685"/>
      <c r="CX52" s="685"/>
      <c r="CY52" s="686"/>
      <c r="CZ52" s="684">
        <f>РЭТУ!CZ57+ЖД!CZ57+МТ!CZ57+РТН!CZ57+ВВТ!CZ57+АД!CZ53+ГА!CZ52+ОП!CZ57</f>
        <v>1126199.8999999999</v>
      </c>
      <c r="DA52" s="685"/>
      <c r="DB52" s="685"/>
      <c r="DC52" s="685"/>
      <c r="DD52" s="685"/>
      <c r="DE52" s="685"/>
      <c r="DF52" s="685"/>
      <c r="DG52" s="685"/>
      <c r="DH52" s="685"/>
      <c r="DI52" s="685"/>
      <c r="DJ52" s="685"/>
      <c r="DK52" s="685"/>
      <c r="DL52" s="685"/>
      <c r="DM52" s="685"/>
      <c r="DN52" s="685"/>
      <c r="DO52" s="685"/>
      <c r="DP52" s="685"/>
      <c r="DQ52" s="685"/>
      <c r="DR52" s="686"/>
      <c r="DS52" s="684">
        <f>РЭТУ!DS57+ЖД!DS57+МТ!DS57+РТН!DS57+ВВТ!DS57+АД!DS53+ГА!DS52+ОП!DS57</f>
        <v>1162133.7</v>
      </c>
      <c r="DT52" s="685"/>
      <c r="DU52" s="685"/>
      <c r="DV52" s="685"/>
      <c r="DW52" s="685"/>
      <c r="DX52" s="685"/>
      <c r="DY52" s="685"/>
      <c r="DZ52" s="685"/>
      <c r="EA52" s="685"/>
      <c r="EB52" s="685"/>
      <c r="EC52" s="685"/>
      <c r="ED52" s="685"/>
      <c r="EE52" s="685"/>
      <c r="EF52" s="685"/>
      <c r="EG52" s="685"/>
      <c r="EH52" s="685"/>
      <c r="EI52" s="685"/>
      <c r="EJ52" s="685"/>
      <c r="EK52" s="686"/>
      <c r="EL52" s="684">
        <f>РЭТУ!EL57+ЖД!EL57+МТ!EL57+РТН!EL57+ВВТ!EL57+АД!EL53+ГА!EL52+ОП!EL57</f>
        <v>29869</v>
      </c>
      <c r="EM52" s="685"/>
      <c r="EN52" s="685"/>
      <c r="EO52" s="685"/>
      <c r="EP52" s="685"/>
      <c r="EQ52" s="685"/>
      <c r="ER52" s="685"/>
      <c r="ES52" s="685"/>
      <c r="ET52" s="685"/>
      <c r="EU52" s="685"/>
      <c r="EV52" s="685"/>
      <c r="EW52" s="685"/>
      <c r="EX52" s="685"/>
      <c r="EY52" s="685"/>
      <c r="EZ52" s="685"/>
      <c r="FA52" s="685"/>
      <c r="FB52" s="685"/>
      <c r="FC52" s="685"/>
      <c r="FD52" s="685"/>
      <c r="FE52" s="685"/>
      <c r="FF52" s="685"/>
      <c r="FG52" s="685"/>
      <c r="FH52" s="685"/>
      <c r="FI52" s="685"/>
      <c r="FJ52" s="685"/>
      <c r="FK52" s="686"/>
    </row>
    <row r="53" spans="1:167" x14ac:dyDescent="0.2">
      <c r="A53" s="395" t="s">
        <v>103</v>
      </c>
      <c r="B53" s="396"/>
      <c r="C53" s="396"/>
      <c r="D53" s="396"/>
      <c r="E53" s="396"/>
      <c r="F53" s="396"/>
      <c r="G53" s="397"/>
      <c r="H53" s="119"/>
      <c r="I53" s="680" t="s">
        <v>17</v>
      </c>
      <c r="J53" s="680"/>
      <c r="K53" s="680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  <c r="AA53" s="680"/>
      <c r="AB53" s="680"/>
      <c r="AC53" s="680"/>
      <c r="AD53" s="680"/>
      <c r="AE53" s="680"/>
      <c r="AF53" s="680"/>
      <c r="AG53" s="680"/>
      <c r="AH53" s="680"/>
      <c r="AI53" s="680"/>
      <c r="AJ53" s="680"/>
      <c r="AK53" s="680"/>
      <c r="AL53" s="680"/>
      <c r="AM53" s="680"/>
      <c r="AN53" s="680"/>
      <c r="AO53" s="680"/>
      <c r="AP53" s="680"/>
      <c r="AQ53" s="680"/>
      <c r="AR53" s="680"/>
      <c r="AS53" s="680"/>
      <c r="AT53" s="681"/>
      <c r="AU53" s="207" t="s">
        <v>18</v>
      </c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9"/>
      <c r="BN53" s="207" t="s">
        <v>18</v>
      </c>
      <c r="BO53" s="208"/>
      <c r="BP53" s="208"/>
      <c r="BQ53" s="208"/>
      <c r="BR53" s="208"/>
      <c r="BS53" s="208"/>
      <c r="BT53" s="208"/>
      <c r="BU53" s="208"/>
      <c r="BV53" s="208"/>
      <c r="BW53" s="208"/>
      <c r="BX53" s="208"/>
      <c r="BY53" s="208"/>
      <c r="BZ53" s="208"/>
      <c r="CA53" s="208"/>
      <c r="CB53" s="208"/>
      <c r="CC53" s="208"/>
      <c r="CD53" s="208"/>
      <c r="CE53" s="208"/>
      <c r="CF53" s="209"/>
      <c r="CG53" s="207">
        <f>РЭТУ!CG62+ЖД!CG62+МТ!CG62+РТН!CG62+ВВТ!CG62+АД!CG54+ГА!CG53+ОП!CG62</f>
        <v>0</v>
      </c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9"/>
      <c r="CZ53" s="207">
        <f>РЭТУ!CZ62+ЖД!CZ62+МТ!CZ62+РТН!CZ62+ВВТ!CZ62+АД!CZ54+ГА!CZ53+ОП!CZ62</f>
        <v>0</v>
      </c>
      <c r="DA53" s="208"/>
      <c r="DB53" s="208"/>
      <c r="DC53" s="208"/>
      <c r="DD53" s="208"/>
      <c r="DE53" s="208"/>
      <c r="DF53" s="208"/>
      <c r="DG53" s="208"/>
      <c r="DH53" s="208"/>
      <c r="DI53" s="208"/>
      <c r="DJ53" s="208"/>
      <c r="DK53" s="208"/>
      <c r="DL53" s="208"/>
      <c r="DM53" s="208"/>
      <c r="DN53" s="208"/>
      <c r="DO53" s="208"/>
      <c r="DP53" s="208"/>
      <c r="DQ53" s="208"/>
      <c r="DR53" s="209"/>
      <c r="DS53" s="207">
        <f>РЭТУ!DS62+ЖД!DS62+МТ!DS62+РТН!DS62+ВВТ!DS62+АД!DS54+ГА!DS53+ОП!DS62</f>
        <v>0</v>
      </c>
      <c r="DT53" s="208"/>
      <c r="DU53" s="208"/>
      <c r="DV53" s="208"/>
      <c r="DW53" s="208"/>
      <c r="DX53" s="208"/>
      <c r="DY53" s="208"/>
      <c r="DZ53" s="208"/>
      <c r="EA53" s="208"/>
      <c r="EB53" s="208"/>
      <c r="EC53" s="208"/>
      <c r="ED53" s="208"/>
      <c r="EE53" s="208"/>
      <c r="EF53" s="208"/>
      <c r="EG53" s="208"/>
      <c r="EH53" s="208"/>
      <c r="EI53" s="208"/>
      <c r="EJ53" s="208"/>
      <c r="EK53" s="209"/>
      <c r="EL53" s="207">
        <f>РЭТУ!EL62+ЖД!EL62+МТ!EL62+РТН!EL62+ВВТ!EL62+АД!EL54+ГА!EL53+ОП!EL62</f>
        <v>0</v>
      </c>
      <c r="EM53" s="208"/>
      <c r="EN53" s="208"/>
      <c r="EO53" s="208"/>
      <c r="EP53" s="208"/>
      <c r="EQ53" s="208"/>
      <c r="ER53" s="208"/>
      <c r="ES53" s="208"/>
      <c r="ET53" s="208"/>
      <c r="EU53" s="208"/>
      <c r="EV53" s="208"/>
      <c r="EW53" s="208"/>
      <c r="EX53" s="208"/>
      <c r="EY53" s="208"/>
      <c r="EZ53" s="208"/>
      <c r="FA53" s="208"/>
      <c r="FB53" s="208"/>
      <c r="FC53" s="208"/>
      <c r="FD53" s="208"/>
      <c r="FE53" s="208"/>
      <c r="FF53" s="208"/>
      <c r="FG53" s="208"/>
      <c r="FH53" s="208"/>
      <c r="FI53" s="208"/>
      <c r="FJ53" s="208"/>
      <c r="FK53" s="209"/>
    </row>
    <row r="54" spans="1:167" x14ac:dyDescent="0.2">
      <c r="A54" s="323"/>
      <c r="B54" s="324"/>
      <c r="C54" s="324"/>
      <c r="D54" s="324"/>
      <c r="E54" s="324"/>
      <c r="F54" s="324"/>
      <c r="G54" s="325"/>
      <c r="H54" s="112"/>
      <c r="I54" s="682" t="s">
        <v>127</v>
      </c>
      <c r="J54" s="682"/>
      <c r="K54" s="682"/>
      <c r="L54" s="682"/>
      <c r="M54" s="682"/>
      <c r="N54" s="682"/>
      <c r="O54" s="682"/>
      <c r="P54" s="682"/>
      <c r="Q54" s="682"/>
      <c r="R54" s="682"/>
      <c r="S54" s="682"/>
      <c r="T54" s="682"/>
      <c r="U54" s="682"/>
      <c r="V54" s="682"/>
      <c r="W54" s="682"/>
      <c r="X54" s="682"/>
      <c r="Y54" s="682"/>
      <c r="Z54" s="682"/>
      <c r="AA54" s="682"/>
      <c r="AB54" s="682"/>
      <c r="AC54" s="682"/>
      <c r="AD54" s="682"/>
      <c r="AE54" s="682"/>
      <c r="AF54" s="682"/>
      <c r="AG54" s="682"/>
      <c r="AH54" s="682"/>
      <c r="AI54" s="682"/>
      <c r="AJ54" s="682"/>
      <c r="AK54" s="682"/>
      <c r="AL54" s="682"/>
      <c r="AM54" s="682"/>
      <c r="AN54" s="682"/>
      <c r="AO54" s="682"/>
      <c r="AP54" s="682"/>
      <c r="AQ54" s="682"/>
      <c r="AR54" s="682"/>
      <c r="AS54" s="682"/>
      <c r="AT54" s="683"/>
      <c r="AU54" s="213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5"/>
      <c r="BN54" s="213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5"/>
      <c r="CG54" s="213"/>
      <c r="CH54" s="214"/>
      <c r="CI54" s="214"/>
      <c r="CJ54" s="214"/>
      <c r="CK54" s="214"/>
      <c r="CL54" s="214"/>
      <c r="CM54" s="214"/>
      <c r="CN54" s="214"/>
      <c r="CO54" s="214"/>
      <c r="CP54" s="214"/>
      <c r="CQ54" s="214"/>
      <c r="CR54" s="214"/>
      <c r="CS54" s="214"/>
      <c r="CT54" s="214"/>
      <c r="CU54" s="214"/>
      <c r="CV54" s="214"/>
      <c r="CW54" s="214"/>
      <c r="CX54" s="214"/>
      <c r="CY54" s="215"/>
      <c r="CZ54" s="213"/>
      <c r="DA54" s="214"/>
      <c r="DB54" s="214"/>
      <c r="DC54" s="214"/>
      <c r="DD54" s="214"/>
      <c r="DE54" s="214"/>
      <c r="DF54" s="214"/>
      <c r="DG54" s="214"/>
      <c r="DH54" s="214"/>
      <c r="DI54" s="214"/>
      <c r="DJ54" s="214"/>
      <c r="DK54" s="214"/>
      <c r="DL54" s="214"/>
      <c r="DM54" s="214"/>
      <c r="DN54" s="214"/>
      <c r="DO54" s="214"/>
      <c r="DP54" s="214"/>
      <c r="DQ54" s="214"/>
      <c r="DR54" s="215"/>
      <c r="DS54" s="213"/>
      <c r="DT54" s="214"/>
      <c r="DU54" s="214"/>
      <c r="DV54" s="214"/>
      <c r="DW54" s="214"/>
      <c r="DX54" s="214"/>
      <c r="DY54" s="214"/>
      <c r="DZ54" s="214"/>
      <c r="EA54" s="214"/>
      <c r="EB54" s="214"/>
      <c r="EC54" s="214"/>
      <c r="ED54" s="214"/>
      <c r="EE54" s="214"/>
      <c r="EF54" s="214"/>
      <c r="EG54" s="214"/>
      <c r="EH54" s="214"/>
      <c r="EI54" s="214"/>
      <c r="EJ54" s="214"/>
      <c r="EK54" s="215"/>
      <c r="EL54" s="213"/>
      <c r="EM54" s="214"/>
      <c r="EN54" s="214"/>
      <c r="EO54" s="214"/>
      <c r="EP54" s="214"/>
      <c r="EQ54" s="214"/>
      <c r="ER54" s="214"/>
      <c r="ES54" s="214"/>
      <c r="ET54" s="214"/>
      <c r="EU54" s="214"/>
      <c r="EV54" s="214"/>
      <c r="EW54" s="214"/>
      <c r="EX54" s="214"/>
      <c r="EY54" s="214"/>
      <c r="EZ54" s="214"/>
      <c r="FA54" s="214"/>
      <c r="FB54" s="214"/>
      <c r="FC54" s="214"/>
      <c r="FD54" s="214"/>
      <c r="FE54" s="214"/>
      <c r="FF54" s="214"/>
      <c r="FG54" s="214"/>
      <c r="FH54" s="214"/>
      <c r="FI54" s="214"/>
      <c r="FJ54" s="214"/>
      <c r="FK54" s="215"/>
    </row>
    <row r="55" spans="1:167" x14ac:dyDescent="0.2">
      <c r="A55" s="662" t="s">
        <v>104</v>
      </c>
      <c r="B55" s="663"/>
      <c r="C55" s="663"/>
      <c r="D55" s="663"/>
      <c r="E55" s="663"/>
      <c r="F55" s="663"/>
      <c r="G55" s="664"/>
      <c r="H55" s="119"/>
      <c r="I55" s="680" t="s">
        <v>126</v>
      </c>
      <c r="J55" s="680"/>
      <c r="K55" s="680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  <c r="AA55" s="680"/>
      <c r="AB55" s="680"/>
      <c r="AC55" s="680"/>
      <c r="AD55" s="680"/>
      <c r="AE55" s="680"/>
      <c r="AF55" s="680"/>
      <c r="AG55" s="680"/>
      <c r="AH55" s="680"/>
      <c r="AI55" s="680"/>
      <c r="AJ55" s="680"/>
      <c r="AK55" s="680"/>
      <c r="AL55" s="680"/>
      <c r="AM55" s="680"/>
      <c r="AN55" s="680"/>
      <c r="AO55" s="680"/>
      <c r="AP55" s="680"/>
      <c r="AQ55" s="680"/>
      <c r="AR55" s="680"/>
      <c r="AS55" s="680"/>
      <c r="AT55" s="681"/>
      <c r="AU55" s="207" t="s">
        <v>18</v>
      </c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9"/>
      <c r="BN55" s="207" t="s">
        <v>18</v>
      </c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8"/>
      <c r="CC55" s="208"/>
      <c r="CD55" s="208"/>
      <c r="CE55" s="208"/>
      <c r="CF55" s="209"/>
      <c r="CG55" s="207">
        <f>РЭТУ!CG65+ЖД!CG65+МТ!CG65+РТН!CG65+ВВТ!CG65+АД!CG57+ГА!CG55+ОП!CG65</f>
        <v>0</v>
      </c>
      <c r="CH55" s="208"/>
      <c r="CI55" s="208"/>
      <c r="CJ55" s="208"/>
      <c r="CK55" s="208"/>
      <c r="CL55" s="208"/>
      <c r="CM55" s="208"/>
      <c r="CN55" s="208"/>
      <c r="CO55" s="208"/>
      <c r="CP55" s="208"/>
      <c r="CQ55" s="208"/>
      <c r="CR55" s="208"/>
      <c r="CS55" s="208"/>
      <c r="CT55" s="208"/>
      <c r="CU55" s="208"/>
      <c r="CV55" s="208"/>
      <c r="CW55" s="208"/>
      <c r="CX55" s="208"/>
      <c r="CY55" s="209"/>
      <c r="CZ55" s="207">
        <f>РЭТУ!CZ65+ЖД!CZ65+МТ!CZ65+РТН!CZ65+ВВТ!CZ65+АД!CZ57+ГА!CZ55+ОП!CZ65</f>
        <v>0</v>
      </c>
      <c r="DA55" s="208"/>
      <c r="DB55" s="208"/>
      <c r="DC55" s="208"/>
      <c r="DD55" s="208"/>
      <c r="DE55" s="208"/>
      <c r="DF55" s="208"/>
      <c r="DG55" s="208"/>
      <c r="DH55" s="208"/>
      <c r="DI55" s="208"/>
      <c r="DJ55" s="208"/>
      <c r="DK55" s="208"/>
      <c r="DL55" s="208"/>
      <c r="DM55" s="208"/>
      <c r="DN55" s="208"/>
      <c r="DO55" s="208"/>
      <c r="DP55" s="208"/>
      <c r="DQ55" s="208"/>
      <c r="DR55" s="209"/>
      <c r="DS55" s="207">
        <f>РЭТУ!DS65+ЖД!DS65+МТ!DS65+РТН!DS65+ВВТ!DS65+АД!DS57+ГА!DS55+ОП!DS65</f>
        <v>0</v>
      </c>
      <c r="DT55" s="208"/>
      <c r="DU55" s="208"/>
      <c r="DV55" s="208"/>
      <c r="DW55" s="208"/>
      <c r="DX55" s="208"/>
      <c r="DY55" s="208"/>
      <c r="DZ55" s="208"/>
      <c r="EA55" s="208"/>
      <c r="EB55" s="208"/>
      <c r="EC55" s="208"/>
      <c r="ED55" s="208"/>
      <c r="EE55" s="208"/>
      <c r="EF55" s="208"/>
      <c r="EG55" s="208"/>
      <c r="EH55" s="208"/>
      <c r="EI55" s="208"/>
      <c r="EJ55" s="208"/>
      <c r="EK55" s="209"/>
      <c r="EL55" s="207">
        <f>РЭТУ!EL65+ЖД!EL65+МТ!EL65+РТН!EL65+ВВТ!EL65+АД!EL57+ГА!EL55+ОП!EL65</f>
        <v>0</v>
      </c>
      <c r="EM55" s="208"/>
      <c r="EN55" s="208"/>
      <c r="EO55" s="208"/>
      <c r="EP55" s="208"/>
      <c r="EQ55" s="208"/>
      <c r="ER55" s="208"/>
      <c r="ES55" s="208"/>
      <c r="ET55" s="208"/>
      <c r="EU55" s="208"/>
      <c r="EV55" s="208"/>
      <c r="EW55" s="208"/>
      <c r="EX55" s="208"/>
      <c r="EY55" s="208"/>
      <c r="EZ55" s="208"/>
      <c r="FA55" s="208"/>
      <c r="FB55" s="208"/>
      <c r="FC55" s="208"/>
      <c r="FD55" s="208"/>
      <c r="FE55" s="208"/>
      <c r="FF55" s="208"/>
      <c r="FG55" s="208"/>
      <c r="FH55" s="208"/>
      <c r="FI55" s="208"/>
      <c r="FJ55" s="208"/>
      <c r="FK55" s="209"/>
    </row>
    <row r="56" spans="1:167" x14ac:dyDescent="0.2">
      <c r="A56" s="368" t="s">
        <v>105</v>
      </c>
      <c r="B56" s="369"/>
      <c r="C56" s="369"/>
      <c r="D56" s="369"/>
      <c r="E56" s="369"/>
      <c r="F56" s="369"/>
      <c r="G56" s="370"/>
      <c r="H56" s="79"/>
      <c r="I56" s="678" t="s">
        <v>81</v>
      </c>
      <c r="J56" s="678"/>
      <c r="K56" s="678"/>
      <c r="L56" s="678"/>
      <c r="M56" s="678"/>
      <c r="N56" s="678"/>
      <c r="O56" s="678"/>
      <c r="P56" s="678"/>
      <c r="Q56" s="678"/>
      <c r="R56" s="678"/>
      <c r="S56" s="678"/>
      <c r="T56" s="678"/>
      <c r="U56" s="678"/>
      <c r="V56" s="678"/>
      <c r="W56" s="678"/>
      <c r="X56" s="678"/>
      <c r="Y56" s="678"/>
      <c r="Z56" s="678"/>
      <c r="AA56" s="678"/>
      <c r="AB56" s="678"/>
      <c r="AC56" s="678"/>
      <c r="AD56" s="678"/>
      <c r="AE56" s="678"/>
      <c r="AF56" s="678"/>
      <c r="AG56" s="678"/>
      <c r="AH56" s="678"/>
      <c r="AI56" s="678"/>
      <c r="AJ56" s="678"/>
      <c r="AK56" s="678"/>
      <c r="AL56" s="678"/>
      <c r="AM56" s="678"/>
      <c r="AN56" s="678"/>
      <c r="AO56" s="678"/>
      <c r="AP56" s="678"/>
      <c r="AQ56" s="678"/>
      <c r="AR56" s="678"/>
      <c r="AS56" s="678"/>
      <c r="AT56" s="679"/>
      <c r="AU56" s="204" t="s">
        <v>18</v>
      </c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  <c r="BI56" s="205"/>
      <c r="BJ56" s="205"/>
      <c r="BK56" s="205"/>
      <c r="BL56" s="205"/>
      <c r="BM56" s="206"/>
      <c r="BN56" s="204" t="s">
        <v>18</v>
      </c>
      <c r="BO56" s="205"/>
      <c r="BP56" s="205"/>
      <c r="BQ56" s="205"/>
      <c r="BR56" s="205"/>
      <c r="BS56" s="205"/>
      <c r="BT56" s="205"/>
      <c r="BU56" s="205"/>
      <c r="BV56" s="205"/>
      <c r="BW56" s="205"/>
      <c r="BX56" s="205"/>
      <c r="BY56" s="205"/>
      <c r="BZ56" s="205"/>
      <c r="CA56" s="205"/>
      <c r="CB56" s="205"/>
      <c r="CC56" s="205"/>
      <c r="CD56" s="205"/>
      <c r="CE56" s="205"/>
      <c r="CF56" s="206"/>
      <c r="CG56" s="207">
        <f>РЭТУ!CG66+ЖД!CG66+МТ!CG66+РТН!CG66+ВВТ!CG66+АД!CG58+ГА!CG56+ОП!CG66</f>
        <v>0</v>
      </c>
      <c r="CH56" s="208"/>
      <c r="CI56" s="208"/>
      <c r="CJ56" s="208"/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8"/>
      <c r="CY56" s="209"/>
      <c r="CZ56" s="207">
        <f>РЭТУ!CZ66+ЖД!CZ66+МТ!CZ66+РТН!CZ66+ВВТ!CZ66+АД!CZ58+ГА!CZ56+ОП!CZ66</f>
        <v>0</v>
      </c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  <c r="DN56" s="208"/>
      <c r="DO56" s="208"/>
      <c r="DP56" s="208"/>
      <c r="DQ56" s="208"/>
      <c r="DR56" s="209"/>
      <c r="DS56" s="207">
        <f>РЭТУ!DS66+ЖД!DS66+МТ!DS66+РТН!DS66+ВВТ!DS66+АД!DS58+ГА!DS56+ОП!DS66</f>
        <v>0</v>
      </c>
      <c r="DT56" s="208"/>
      <c r="DU56" s="208"/>
      <c r="DV56" s="208"/>
      <c r="DW56" s="208"/>
      <c r="DX56" s="208"/>
      <c r="DY56" s="208"/>
      <c r="DZ56" s="208"/>
      <c r="EA56" s="208"/>
      <c r="EB56" s="208"/>
      <c r="EC56" s="208"/>
      <c r="ED56" s="208"/>
      <c r="EE56" s="208"/>
      <c r="EF56" s="208"/>
      <c r="EG56" s="208"/>
      <c r="EH56" s="208"/>
      <c r="EI56" s="208"/>
      <c r="EJ56" s="208"/>
      <c r="EK56" s="209"/>
      <c r="EL56" s="204"/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5"/>
      <c r="FF56" s="205"/>
      <c r="FG56" s="205"/>
      <c r="FH56" s="205"/>
      <c r="FI56" s="205"/>
      <c r="FJ56" s="205"/>
      <c r="FK56" s="206"/>
    </row>
    <row r="58" spans="1:167" ht="31.5" customHeight="1" x14ac:dyDescent="0.2">
      <c r="A58" s="659" t="s">
        <v>106</v>
      </c>
      <c r="B58" s="659"/>
      <c r="C58" s="659"/>
      <c r="D58" s="659"/>
      <c r="E58" s="659"/>
      <c r="F58" s="659"/>
      <c r="G58" s="659"/>
      <c r="H58" s="659"/>
      <c r="I58" s="659"/>
      <c r="J58" s="659"/>
      <c r="K58" s="659"/>
      <c r="L58" s="659"/>
      <c r="M58" s="659"/>
      <c r="N58" s="659"/>
      <c r="O58" s="659"/>
      <c r="P58" s="659"/>
      <c r="Q58" s="659"/>
      <c r="R58" s="659"/>
      <c r="S58" s="659"/>
      <c r="T58" s="659"/>
      <c r="U58" s="659"/>
      <c r="V58" s="659"/>
      <c r="W58" s="659"/>
      <c r="X58" s="659"/>
      <c r="Y58" s="659"/>
      <c r="Z58" s="659"/>
      <c r="AA58" s="659"/>
      <c r="AB58" s="659"/>
      <c r="AC58" s="659"/>
      <c r="AD58" s="659"/>
      <c r="AE58" s="659"/>
      <c r="AF58" s="659"/>
      <c r="AG58" s="659"/>
      <c r="AH58" s="659"/>
      <c r="AI58" s="659"/>
      <c r="AJ58" s="659"/>
      <c r="AK58" s="659"/>
      <c r="AL58" s="659"/>
      <c r="AM58" s="659"/>
      <c r="AN58" s="659"/>
      <c r="AO58" s="659"/>
      <c r="AP58" s="659"/>
      <c r="AQ58" s="659"/>
      <c r="AR58" s="659"/>
      <c r="AS58" s="659"/>
      <c r="AT58" s="659"/>
      <c r="AU58" s="659"/>
      <c r="AV58" s="659"/>
      <c r="AW58" s="659"/>
      <c r="AX58" s="659"/>
      <c r="AY58" s="659"/>
      <c r="AZ58" s="659"/>
      <c r="BA58" s="659"/>
      <c r="BB58" s="659"/>
      <c r="BC58" s="659"/>
      <c r="BD58" s="659"/>
      <c r="BE58" s="659"/>
      <c r="BF58" s="659"/>
      <c r="BG58" s="659"/>
      <c r="BH58" s="659"/>
      <c r="BI58" s="659"/>
      <c r="BJ58" s="659"/>
      <c r="BK58" s="659"/>
      <c r="BL58" s="659"/>
      <c r="BM58" s="659"/>
      <c r="BN58" s="659"/>
      <c r="BO58" s="659"/>
      <c r="BP58" s="659"/>
      <c r="BQ58" s="659"/>
      <c r="BR58" s="659"/>
      <c r="BS58" s="659"/>
      <c r="BT58" s="659"/>
      <c r="BU58" s="659"/>
      <c r="BV58" s="659"/>
      <c r="BW58" s="659"/>
      <c r="BX58" s="659"/>
      <c r="BY58" s="659"/>
      <c r="BZ58" s="659"/>
      <c r="CA58" s="659"/>
      <c r="CB58" s="659"/>
      <c r="CC58" s="659"/>
      <c r="CD58" s="659"/>
      <c r="CE58" s="659"/>
      <c r="CF58" s="659"/>
      <c r="CG58" s="659"/>
      <c r="CH58" s="659"/>
      <c r="CI58" s="659"/>
      <c r="CJ58" s="659"/>
      <c r="CK58" s="659"/>
      <c r="CL58" s="659"/>
      <c r="CM58" s="659"/>
      <c r="CN58" s="659"/>
      <c r="CO58" s="659"/>
      <c r="CP58" s="659"/>
      <c r="CQ58" s="659"/>
      <c r="CR58" s="659"/>
      <c r="CS58" s="659"/>
      <c r="CT58" s="659"/>
      <c r="CU58" s="659"/>
      <c r="CV58" s="659"/>
      <c r="CW58" s="659"/>
      <c r="CX58" s="659"/>
      <c r="CY58" s="659"/>
      <c r="CZ58" s="659"/>
      <c r="DA58" s="659"/>
      <c r="DB58" s="659"/>
      <c r="DC58" s="659"/>
      <c r="DD58" s="659"/>
      <c r="DE58" s="659"/>
      <c r="DF58" s="659"/>
      <c r="DG58" s="659"/>
      <c r="DH58" s="659"/>
      <c r="DI58" s="659"/>
      <c r="DJ58" s="659"/>
      <c r="DK58" s="659"/>
      <c r="DL58" s="659"/>
      <c r="DM58" s="659"/>
      <c r="DN58" s="659"/>
      <c r="DO58" s="659"/>
      <c r="DP58" s="659"/>
      <c r="DQ58" s="659"/>
      <c r="DR58" s="659"/>
      <c r="DS58" s="659"/>
      <c r="DT58" s="659"/>
      <c r="DU58" s="659"/>
      <c r="DV58" s="659"/>
      <c r="DW58" s="659"/>
      <c r="DX58" s="659"/>
      <c r="DY58" s="659"/>
      <c r="DZ58" s="659"/>
      <c r="EA58" s="659"/>
      <c r="EB58" s="659"/>
      <c r="EC58" s="659"/>
      <c r="ED58" s="659"/>
      <c r="EE58" s="659"/>
      <c r="EF58" s="659"/>
      <c r="EG58" s="659"/>
      <c r="EH58" s="659"/>
      <c r="EI58" s="659"/>
      <c r="EJ58" s="659"/>
      <c r="EK58" s="659"/>
      <c r="EL58" s="659"/>
      <c r="EM58" s="659"/>
      <c r="EN58" s="659"/>
      <c r="EO58" s="659"/>
      <c r="EP58" s="659"/>
      <c r="EQ58" s="659"/>
      <c r="ER58" s="659"/>
      <c r="ES58" s="659"/>
      <c r="ET58" s="659"/>
      <c r="EU58" s="659"/>
      <c r="EV58" s="659"/>
      <c r="EW58" s="659"/>
      <c r="EX58" s="659"/>
      <c r="EY58" s="659"/>
      <c r="EZ58" s="659"/>
      <c r="FA58" s="659"/>
      <c r="FB58" s="659"/>
      <c r="FC58" s="659"/>
      <c r="FD58" s="659"/>
      <c r="FE58" s="659"/>
      <c r="FF58" s="659"/>
      <c r="FG58" s="659"/>
      <c r="FH58" s="659"/>
      <c r="FI58" s="659"/>
      <c r="FJ58" s="659"/>
      <c r="FK58" s="659"/>
    </row>
    <row r="59" spans="1:167" x14ac:dyDescent="0.2">
      <c r="A59" s="654" t="s">
        <v>19</v>
      </c>
      <c r="B59" s="654"/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  <c r="W59" s="654"/>
      <c r="X59" s="654"/>
      <c r="Y59" s="654"/>
      <c r="Z59" s="654"/>
      <c r="AA59" s="654"/>
      <c r="AB59" s="654"/>
      <c r="AC59" s="654"/>
      <c r="AD59" s="654"/>
      <c r="AE59" s="654"/>
      <c r="AF59" s="654"/>
      <c r="AG59" s="654"/>
      <c r="AH59" s="654"/>
      <c r="AI59" s="654"/>
      <c r="AJ59" s="654"/>
      <c r="AK59" s="654"/>
      <c r="AL59" s="654"/>
      <c r="AM59" s="654"/>
      <c r="AN59" s="654"/>
      <c r="AO59" s="654"/>
      <c r="AP59" s="654"/>
      <c r="AQ59" s="654"/>
      <c r="AR59" s="654"/>
      <c r="AS59" s="654"/>
      <c r="AT59" s="654"/>
      <c r="AU59" s="654"/>
      <c r="AV59" s="654"/>
      <c r="AW59" s="654"/>
      <c r="AX59" s="654"/>
      <c r="AY59" s="654"/>
      <c r="AZ59" s="654"/>
      <c r="BA59" s="654"/>
      <c r="BB59" s="654"/>
      <c r="BC59" s="654"/>
      <c r="BD59" s="654"/>
      <c r="BE59" s="654"/>
      <c r="BF59" s="654"/>
      <c r="BG59" s="654"/>
      <c r="BH59" s="654"/>
      <c r="BI59" s="654"/>
      <c r="BJ59" s="654"/>
      <c r="BK59" s="654"/>
      <c r="BL59" s="654"/>
      <c r="BM59" s="654"/>
      <c r="BN59" s="654"/>
      <c r="BO59" s="654"/>
      <c r="BP59" s="654"/>
      <c r="BQ59" s="654"/>
      <c r="BR59" s="654"/>
      <c r="BS59" s="654"/>
      <c r="BT59" s="654"/>
      <c r="BU59" s="654"/>
      <c r="BV59" s="654"/>
      <c r="BW59" s="654"/>
      <c r="BX59" s="654"/>
      <c r="BY59" s="654"/>
      <c r="BZ59" s="654"/>
      <c r="CA59" s="654"/>
      <c r="CB59" s="654"/>
      <c r="CC59" s="654"/>
      <c r="CD59" s="654"/>
      <c r="CE59" s="654"/>
      <c r="CF59" s="654"/>
      <c r="CG59" s="654"/>
      <c r="CH59" s="654"/>
      <c r="CI59" s="654"/>
      <c r="CJ59" s="654"/>
      <c r="CK59" s="654"/>
      <c r="CL59" s="654"/>
      <c r="CM59" s="654"/>
      <c r="CN59" s="654"/>
      <c r="CO59" s="654"/>
      <c r="CP59" s="654"/>
      <c r="CQ59" s="654"/>
      <c r="CR59" s="654"/>
      <c r="CS59" s="654"/>
      <c r="CT59" s="654"/>
      <c r="CU59" s="654"/>
      <c r="CV59" s="654"/>
      <c r="CW59" s="654"/>
      <c r="CX59" s="654"/>
      <c r="CY59" s="654"/>
      <c r="CZ59" s="654"/>
      <c r="DA59" s="654"/>
      <c r="DB59" s="654"/>
      <c r="DC59" s="654"/>
      <c r="DD59" s="654"/>
      <c r="DE59" s="654"/>
      <c r="DF59" s="654"/>
      <c r="DG59" s="654"/>
      <c r="DH59" s="654"/>
      <c r="DI59" s="654"/>
      <c r="DJ59" s="654"/>
      <c r="DK59" s="654"/>
      <c r="DL59" s="654"/>
      <c r="DM59" s="654"/>
      <c r="DN59" s="654"/>
      <c r="DO59" s="654"/>
      <c r="DP59" s="654"/>
      <c r="DQ59" s="654"/>
      <c r="DR59" s="654"/>
      <c r="DS59" s="654"/>
      <c r="DT59" s="654"/>
      <c r="DU59" s="654"/>
      <c r="DV59" s="654"/>
      <c r="DW59" s="654"/>
      <c r="DX59" s="654"/>
      <c r="DY59" s="654"/>
      <c r="DZ59" s="654"/>
      <c r="EA59" s="654"/>
      <c r="EB59" s="654"/>
      <c r="EC59" s="654"/>
      <c r="ED59" s="654"/>
      <c r="EE59" s="654"/>
      <c r="EF59" s="654"/>
      <c r="EG59" s="654"/>
      <c r="EH59" s="654"/>
      <c r="EI59" s="654"/>
      <c r="EJ59" s="654"/>
      <c r="EK59" s="654"/>
      <c r="EL59" s="654"/>
      <c r="EM59" s="654"/>
      <c r="EN59" s="654"/>
      <c r="EO59" s="654"/>
      <c r="EP59" s="654"/>
      <c r="EQ59" s="654"/>
      <c r="ER59" s="654"/>
      <c r="ES59" s="654"/>
      <c r="ET59" s="654"/>
      <c r="EU59" s="654"/>
      <c r="EV59" s="654"/>
      <c r="EW59" s="654"/>
      <c r="EX59" s="654"/>
      <c r="EY59" s="654"/>
      <c r="EZ59" s="654"/>
      <c r="FA59" s="654"/>
      <c r="FB59" s="654"/>
      <c r="FC59" s="654"/>
      <c r="FD59" s="654"/>
      <c r="FE59" s="654"/>
      <c r="FF59" s="654"/>
      <c r="FG59" s="654"/>
      <c r="FH59" s="654"/>
      <c r="FI59" s="654"/>
      <c r="FJ59" s="654"/>
      <c r="FK59" s="654"/>
    </row>
    <row r="60" spans="1:167" ht="14.25" customHeight="1" x14ac:dyDescent="0.2">
      <c r="FK60" s="120" t="s">
        <v>16</v>
      </c>
    </row>
    <row r="61" spans="1:167" s="117" customFormat="1" ht="27" customHeight="1" x14ac:dyDescent="0.2">
      <c r="A61" s="655" t="s">
        <v>38</v>
      </c>
      <c r="B61" s="655"/>
      <c r="C61" s="655"/>
      <c r="D61" s="655"/>
      <c r="E61" s="655"/>
      <c r="F61" s="655"/>
      <c r="G61" s="655"/>
      <c r="H61" s="655"/>
      <c r="I61" s="655"/>
      <c r="J61" s="655"/>
      <c r="K61" s="655"/>
      <c r="L61" s="655"/>
      <c r="M61" s="655"/>
      <c r="N61" s="655"/>
      <c r="O61" s="655"/>
      <c r="P61" s="655"/>
      <c r="Q61" s="655"/>
      <c r="R61" s="655"/>
      <c r="S61" s="655" t="s">
        <v>39</v>
      </c>
      <c r="T61" s="655"/>
      <c r="U61" s="655"/>
      <c r="V61" s="655"/>
      <c r="W61" s="655"/>
      <c r="X61" s="655"/>
      <c r="Y61" s="655"/>
      <c r="Z61" s="655"/>
      <c r="AA61" s="655"/>
      <c r="AB61" s="655"/>
      <c r="AC61" s="655"/>
      <c r="AD61" s="655"/>
      <c r="AE61" s="655"/>
      <c r="AF61" s="655"/>
      <c r="AG61" s="655"/>
      <c r="AH61" s="655"/>
      <c r="AI61" s="655"/>
      <c r="AJ61" s="655"/>
      <c r="AK61" s="655"/>
      <c r="AL61" s="655"/>
      <c r="AM61" s="655"/>
      <c r="AN61" s="655"/>
      <c r="AO61" s="655"/>
      <c r="AP61" s="655"/>
      <c r="AQ61" s="655"/>
      <c r="AR61" s="655"/>
      <c r="AS61" s="655"/>
      <c r="AT61" s="655"/>
      <c r="AU61" s="655"/>
      <c r="AV61" s="655"/>
      <c r="AW61" s="655"/>
      <c r="AX61" s="655"/>
      <c r="AY61" s="655" t="s">
        <v>130</v>
      </c>
      <c r="AZ61" s="655"/>
      <c r="BA61" s="655"/>
      <c r="BB61" s="655"/>
      <c r="BC61" s="655"/>
      <c r="BD61" s="655"/>
      <c r="BE61" s="655"/>
      <c r="BF61" s="655"/>
      <c r="BG61" s="655"/>
      <c r="BH61" s="655"/>
      <c r="BI61" s="655"/>
      <c r="BJ61" s="655"/>
      <c r="BK61" s="655"/>
      <c r="BL61" s="655"/>
      <c r="BM61" s="655"/>
      <c r="BN61" s="655"/>
      <c r="BO61" s="655"/>
      <c r="BP61" s="655"/>
      <c r="BQ61" s="655"/>
      <c r="BR61" s="655"/>
      <c r="BS61" s="655"/>
      <c r="BT61" s="655"/>
      <c r="BU61" s="655"/>
      <c r="BV61" s="655"/>
      <c r="BW61" s="655"/>
      <c r="BX61" s="655"/>
      <c r="BY61" s="655"/>
      <c r="BZ61" s="655"/>
      <c r="CA61" s="655"/>
      <c r="CB61" s="655"/>
      <c r="CC61" s="655"/>
      <c r="CD61" s="655"/>
      <c r="CE61" s="655"/>
      <c r="CF61" s="655"/>
      <c r="CG61" s="655"/>
      <c r="CH61" s="655"/>
      <c r="CI61" s="655"/>
      <c r="CJ61" s="655"/>
      <c r="CK61" s="655"/>
      <c r="CL61" s="655" t="s">
        <v>131</v>
      </c>
      <c r="CM61" s="655"/>
      <c r="CN61" s="655"/>
      <c r="CO61" s="655"/>
      <c r="CP61" s="655"/>
      <c r="CQ61" s="655"/>
      <c r="CR61" s="655"/>
      <c r="CS61" s="655"/>
      <c r="CT61" s="655"/>
      <c r="CU61" s="655"/>
      <c r="CV61" s="655"/>
      <c r="CW61" s="655"/>
      <c r="CX61" s="655"/>
      <c r="CY61" s="655"/>
      <c r="CZ61" s="655"/>
      <c r="DA61" s="655"/>
      <c r="DB61" s="655"/>
      <c r="DC61" s="655"/>
      <c r="DD61" s="655"/>
      <c r="DE61" s="655"/>
      <c r="DF61" s="655"/>
      <c r="DG61" s="655"/>
      <c r="DH61" s="655"/>
      <c r="DI61" s="655"/>
      <c r="DJ61" s="655"/>
      <c r="DK61" s="655" t="s">
        <v>108</v>
      </c>
      <c r="DL61" s="655"/>
      <c r="DM61" s="655"/>
      <c r="DN61" s="655"/>
      <c r="DO61" s="655"/>
      <c r="DP61" s="655"/>
      <c r="DQ61" s="655"/>
      <c r="DR61" s="655"/>
      <c r="DS61" s="655"/>
      <c r="DT61" s="655"/>
      <c r="DU61" s="655"/>
      <c r="DV61" s="655"/>
      <c r="DW61" s="655"/>
      <c r="DX61" s="655"/>
      <c r="DY61" s="655"/>
      <c r="DZ61" s="655"/>
      <c r="EA61" s="655"/>
      <c r="EB61" s="655"/>
      <c r="EC61" s="655"/>
      <c r="ED61" s="655"/>
      <c r="EE61" s="655"/>
      <c r="EF61" s="655"/>
      <c r="EG61" s="655"/>
      <c r="EH61" s="655"/>
      <c r="EI61" s="655"/>
      <c r="EJ61" s="655"/>
      <c r="EK61" s="655"/>
      <c r="EL61" s="655"/>
      <c r="EM61" s="655"/>
      <c r="EN61" s="655"/>
      <c r="EO61" s="655"/>
      <c r="EP61" s="655"/>
      <c r="EQ61" s="655"/>
      <c r="ER61" s="655"/>
      <c r="ES61" s="655"/>
      <c r="ET61" s="655"/>
      <c r="EU61" s="655"/>
      <c r="EV61" s="655"/>
      <c r="EW61" s="655"/>
      <c r="EX61" s="655"/>
      <c r="EY61" s="655"/>
      <c r="EZ61" s="655"/>
      <c r="FA61" s="655"/>
      <c r="FB61" s="655"/>
      <c r="FC61" s="655"/>
      <c r="FD61" s="655"/>
      <c r="FE61" s="655"/>
      <c r="FF61" s="655"/>
      <c r="FG61" s="655"/>
      <c r="FH61" s="655"/>
      <c r="FI61" s="655"/>
      <c r="FJ61" s="655"/>
      <c r="FK61" s="655"/>
    </row>
    <row r="62" spans="1:167" s="117" customFormat="1" ht="66.75" customHeight="1" x14ac:dyDescent="0.2">
      <c r="A62" s="655"/>
      <c r="B62" s="655"/>
      <c r="C62" s="655"/>
      <c r="D62" s="655"/>
      <c r="E62" s="655"/>
      <c r="F62" s="655"/>
      <c r="G62" s="655"/>
      <c r="H62" s="655"/>
      <c r="I62" s="655"/>
      <c r="J62" s="655"/>
      <c r="K62" s="655"/>
      <c r="L62" s="655"/>
      <c r="M62" s="655"/>
      <c r="N62" s="655"/>
      <c r="O62" s="655"/>
      <c r="P62" s="655"/>
      <c r="Q62" s="655"/>
      <c r="R62" s="655"/>
      <c r="S62" s="655"/>
      <c r="T62" s="655"/>
      <c r="U62" s="655"/>
      <c r="V62" s="655"/>
      <c r="W62" s="655"/>
      <c r="X62" s="655"/>
      <c r="Y62" s="655"/>
      <c r="Z62" s="655"/>
      <c r="AA62" s="655"/>
      <c r="AB62" s="655"/>
      <c r="AC62" s="655"/>
      <c r="AD62" s="655"/>
      <c r="AE62" s="655"/>
      <c r="AF62" s="655"/>
      <c r="AG62" s="655"/>
      <c r="AH62" s="655"/>
      <c r="AI62" s="655"/>
      <c r="AJ62" s="655"/>
      <c r="AK62" s="655"/>
      <c r="AL62" s="655"/>
      <c r="AM62" s="655"/>
      <c r="AN62" s="655"/>
      <c r="AO62" s="655"/>
      <c r="AP62" s="655"/>
      <c r="AQ62" s="655"/>
      <c r="AR62" s="655"/>
      <c r="AS62" s="655"/>
      <c r="AT62" s="655"/>
      <c r="AU62" s="655"/>
      <c r="AV62" s="655"/>
      <c r="AW62" s="655"/>
      <c r="AX62" s="655"/>
      <c r="AY62" s="655"/>
      <c r="AZ62" s="655"/>
      <c r="BA62" s="655"/>
      <c r="BB62" s="655"/>
      <c r="BC62" s="655"/>
      <c r="BD62" s="655"/>
      <c r="BE62" s="655"/>
      <c r="BF62" s="655"/>
      <c r="BG62" s="655"/>
      <c r="BH62" s="655"/>
      <c r="BI62" s="655"/>
      <c r="BJ62" s="655"/>
      <c r="BK62" s="655"/>
      <c r="BL62" s="655"/>
      <c r="BM62" s="655"/>
      <c r="BN62" s="655"/>
      <c r="BO62" s="655"/>
      <c r="BP62" s="655"/>
      <c r="BQ62" s="655"/>
      <c r="BR62" s="655"/>
      <c r="BS62" s="655"/>
      <c r="BT62" s="655"/>
      <c r="BU62" s="655"/>
      <c r="BV62" s="655"/>
      <c r="BW62" s="655"/>
      <c r="BX62" s="655"/>
      <c r="BY62" s="655"/>
      <c r="BZ62" s="655"/>
      <c r="CA62" s="655"/>
      <c r="CB62" s="655"/>
      <c r="CC62" s="655"/>
      <c r="CD62" s="655"/>
      <c r="CE62" s="655"/>
      <c r="CF62" s="655"/>
      <c r="CG62" s="655"/>
      <c r="CH62" s="655"/>
      <c r="CI62" s="655"/>
      <c r="CJ62" s="655"/>
      <c r="CK62" s="655"/>
      <c r="CL62" s="655"/>
      <c r="CM62" s="655"/>
      <c r="CN62" s="655"/>
      <c r="CO62" s="655"/>
      <c r="CP62" s="655"/>
      <c r="CQ62" s="655"/>
      <c r="CR62" s="655"/>
      <c r="CS62" s="655"/>
      <c r="CT62" s="655"/>
      <c r="CU62" s="655"/>
      <c r="CV62" s="655"/>
      <c r="CW62" s="655"/>
      <c r="CX62" s="655"/>
      <c r="CY62" s="655"/>
      <c r="CZ62" s="655"/>
      <c r="DA62" s="655"/>
      <c r="DB62" s="655"/>
      <c r="DC62" s="655"/>
      <c r="DD62" s="655"/>
      <c r="DE62" s="655"/>
      <c r="DF62" s="655"/>
      <c r="DG62" s="655"/>
      <c r="DH62" s="655"/>
      <c r="DI62" s="655"/>
      <c r="DJ62" s="655"/>
      <c r="DK62" s="655" t="s">
        <v>109</v>
      </c>
      <c r="DL62" s="655"/>
      <c r="DM62" s="655"/>
      <c r="DN62" s="655"/>
      <c r="DO62" s="655"/>
      <c r="DP62" s="655"/>
      <c r="DQ62" s="655"/>
      <c r="DR62" s="655"/>
      <c r="DS62" s="655"/>
      <c r="DT62" s="655"/>
      <c r="DU62" s="655"/>
      <c r="DV62" s="655"/>
      <c r="DW62" s="655"/>
      <c r="DX62" s="655"/>
      <c r="DY62" s="655"/>
      <c r="DZ62" s="655"/>
      <c r="EA62" s="655"/>
      <c r="EB62" s="655"/>
      <c r="EC62" s="655"/>
      <c r="ED62" s="655"/>
      <c r="EE62" s="655"/>
      <c r="EF62" s="655"/>
      <c r="EG62" s="655"/>
      <c r="EH62" s="655"/>
      <c r="EI62" s="655"/>
      <c r="EJ62" s="655" t="s">
        <v>110</v>
      </c>
      <c r="EK62" s="655"/>
      <c r="EL62" s="655"/>
      <c r="EM62" s="655"/>
      <c r="EN62" s="655"/>
      <c r="EO62" s="655"/>
      <c r="EP62" s="655"/>
      <c r="EQ62" s="655"/>
      <c r="ER62" s="655"/>
      <c r="ES62" s="655"/>
      <c r="ET62" s="655"/>
      <c r="EU62" s="655"/>
      <c r="EV62" s="655"/>
      <c r="EW62" s="655"/>
      <c r="EX62" s="655"/>
      <c r="EY62" s="655"/>
      <c r="EZ62" s="655"/>
      <c r="FA62" s="655"/>
      <c r="FB62" s="655"/>
      <c r="FC62" s="655"/>
      <c r="FD62" s="655"/>
      <c r="FE62" s="655"/>
      <c r="FF62" s="655"/>
      <c r="FG62" s="655"/>
      <c r="FH62" s="655"/>
      <c r="FI62" s="655"/>
      <c r="FJ62" s="655"/>
      <c r="FK62" s="655"/>
    </row>
    <row r="63" spans="1:167" s="118" customFormat="1" x14ac:dyDescent="0.2">
      <c r="A63" s="612">
        <v>1</v>
      </c>
      <c r="B63" s="613"/>
      <c r="C63" s="613"/>
      <c r="D63" s="613"/>
      <c r="E63" s="613"/>
      <c r="F63" s="613"/>
      <c r="G63" s="613"/>
      <c r="H63" s="613"/>
      <c r="I63" s="613"/>
      <c r="J63" s="613"/>
      <c r="K63" s="613"/>
      <c r="L63" s="613"/>
      <c r="M63" s="613"/>
      <c r="N63" s="613"/>
      <c r="O63" s="613"/>
      <c r="P63" s="613"/>
      <c r="Q63" s="613"/>
      <c r="R63" s="614"/>
      <c r="S63" s="612">
        <v>2</v>
      </c>
      <c r="T63" s="613"/>
      <c r="U63" s="613"/>
      <c r="V63" s="613"/>
      <c r="W63" s="613"/>
      <c r="X63" s="613"/>
      <c r="Y63" s="613"/>
      <c r="Z63" s="613"/>
      <c r="AA63" s="613"/>
      <c r="AB63" s="613"/>
      <c r="AC63" s="613"/>
      <c r="AD63" s="613"/>
      <c r="AE63" s="613"/>
      <c r="AF63" s="613"/>
      <c r="AG63" s="613"/>
      <c r="AH63" s="613"/>
      <c r="AI63" s="613"/>
      <c r="AJ63" s="613"/>
      <c r="AK63" s="613"/>
      <c r="AL63" s="613"/>
      <c r="AM63" s="613"/>
      <c r="AN63" s="613"/>
      <c r="AO63" s="613"/>
      <c r="AP63" s="613"/>
      <c r="AQ63" s="613"/>
      <c r="AR63" s="613"/>
      <c r="AS63" s="613"/>
      <c r="AT63" s="613"/>
      <c r="AU63" s="613"/>
      <c r="AV63" s="613"/>
      <c r="AW63" s="613"/>
      <c r="AX63" s="614"/>
      <c r="AY63" s="612">
        <v>3</v>
      </c>
      <c r="AZ63" s="613"/>
      <c r="BA63" s="613"/>
      <c r="BB63" s="613"/>
      <c r="BC63" s="613"/>
      <c r="BD63" s="613"/>
      <c r="BE63" s="613"/>
      <c r="BF63" s="613"/>
      <c r="BG63" s="613"/>
      <c r="BH63" s="613"/>
      <c r="BI63" s="613"/>
      <c r="BJ63" s="613"/>
      <c r="BK63" s="613"/>
      <c r="BL63" s="613"/>
      <c r="BM63" s="613"/>
      <c r="BN63" s="613"/>
      <c r="BO63" s="613"/>
      <c r="BP63" s="613"/>
      <c r="BQ63" s="613"/>
      <c r="BR63" s="613"/>
      <c r="BS63" s="613"/>
      <c r="BT63" s="613"/>
      <c r="BU63" s="613"/>
      <c r="BV63" s="613"/>
      <c r="BW63" s="613"/>
      <c r="BX63" s="613"/>
      <c r="BY63" s="613"/>
      <c r="BZ63" s="613"/>
      <c r="CA63" s="613"/>
      <c r="CB63" s="613"/>
      <c r="CC63" s="613"/>
      <c r="CD63" s="613"/>
      <c r="CE63" s="613"/>
      <c r="CF63" s="613"/>
      <c r="CG63" s="613"/>
      <c r="CH63" s="613"/>
      <c r="CI63" s="613"/>
      <c r="CJ63" s="613"/>
      <c r="CK63" s="614"/>
      <c r="CL63" s="612">
        <v>4</v>
      </c>
      <c r="CM63" s="613"/>
      <c r="CN63" s="613"/>
      <c r="CO63" s="613"/>
      <c r="CP63" s="613"/>
      <c r="CQ63" s="613"/>
      <c r="CR63" s="613"/>
      <c r="CS63" s="613"/>
      <c r="CT63" s="613"/>
      <c r="CU63" s="613"/>
      <c r="CV63" s="613"/>
      <c r="CW63" s="613"/>
      <c r="CX63" s="613"/>
      <c r="CY63" s="613"/>
      <c r="CZ63" s="613"/>
      <c r="DA63" s="613"/>
      <c r="DB63" s="613"/>
      <c r="DC63" s="613"/>
      <c r="DD63" s="613"/>
      <c r="DE63" s="613"/>
      <c r="DF63" s="613"/>
      <c r="DG63" s="613"/>
      <c r="DH63" s="613"/>
      <c r="DI63" s="613"/>
      <c r="DJ63" s="614"/>
      <c r="DK63" s="612">
        <v>5</v>
      </c>
      <c r="DL63" s="613"/>
      <c r="DM63" s="613"/>
      <c r="DN63" s="613"/>
      <c r="DO63" s="613"/>
      <c r="DP63" s="613"/>
      <c r="DQ63" s="613"/>
      <c r="DR63" s="613"/>
      <c r="DS63" s="613"/>
      <c r="DT63" s="613"/>
      <c r="DU63" s="613"/>
      <c r="DV63" s="613"/>
      <c r="DW63" s="613"/>
      <c r="DX63" s="613"/>
      <c r="DY63" s="613"/>
      <c r="DZ63" s="613"/>
      <c r="EA63" s="613"/>
      <c r="EB63" s="613"/>
      <c r="EC63" s="613"/>
      <c r="ED63" s="613"/>
      <c r="EE63" s="613"/>
      <c r="EF63" s="613"/>
      <c r="EG63" s="613"/>
      <c r="EH63" s="613"/>
      <c r="EI63" s="614"/>
      <c r="EJ63" s="612">
        <v>6</v>
      </c>
      <c r="EK63" s="613"/>
      <c r="EL63" s="613"/>
      <c r="EM63" s="613"/>
      <c r="EN63" s="613"/>
      <c r="EO63" s="613"/>
      <c r="EP63" s="613"/>
      <c r="EQ63" s="613"/>
      <c r="ER63" s="613"/>
      <c r="ES63" s="613"/>
      <c r="ET63" s="613"/>
      <c r="EU63" s="613"/>
      <c r="EV63" s="613"/>
      <c r="EW63" s="613"/>
      <c r="EX63" s="613"/>
      <c r="EY63" s="613"/>
      <c r="EZ63" s="613"/>
      <c r="FA63" s="613"/>
      <c r="FB63" s="613"/>
      <c r="FC63" s="613"/>
      <c r="FD63" s="613"/>
      <c r="FE63" s="613"/>
      <c r="FF63" s="613"/>
      <c r="FG63" s="613"/>
      <c r="FH63" s="613"/>
      <c r="FI63" s="613"/>
      <c r="FJ63" s="613"/>
      <c r="FK63" s="614"/>
    </row>
    <row r="64" spans="1:167" ht="52.5" customHeight="1" x14ac:dyDescent="0.2">
      <c r="A64" s="447" t="s">
        <v>40</v>
      </c>
      <c r="B64" s="448"/>
      <c r="C64" s="448"/>
      <c r="D64" s="448"/>
      <c r="E64" s="448"/>
      <c r="F64" s="448"/>
      <c r="G64" s="448"/>
      <c r="H64" s="448"/>
      <c r="I64" s="448"/>
      <c r="J64" s="448"/>
      <c r="K64" s="448"/>
      <c r="L64" s="448"/>
      <c r="M64" s="448"/>
      <c r="N64" s="448"/>
      <c r="O64" s="448"/>
      <c r="P64" s="448"/>
      <c r="Q64" s="448"/>
      <c r="R64" s="449"/>
      <c r="S64" s="121"/>
      <c r="T64" s="660" t="s">
        <v>111</v>
      </c>
      <c r="U64" s="660"/>
      <c r="V64" s="660"/>
      <c r="W64" s="660"/>
      <c r="X64" s="660"/>
      <c r="Y64" s="660"/>
      <c r="Z64" s="660"/>
      <c r="AA64" s="660"/>
      <c r="AB64" s="660"/>
      <c r="AC64" s="660"/>
      <c r="AD64" s="660"/>
      <c r="AE64" s="660"/>
      <c r="AF64" s="660"/>
      <c r="AG64" s="660"/>
      <c r="AH64" s="660"/>
      <c r="AI64" s="660"/>
      <c r="AJ64" s="660"/>
      <c r="AK64" s="660"/>
      <c r="AL64" s="660"/>
      <c r="AM64" s="660"/>
      <c r="AN64" s="660"/>
      <c r="AO64" s="660"/>
      <c r="AP64" s="660"/>
      <c r="AQ64" s="660"/>
      <c r="AR64" s="660"/>
      <c r="AS64" s="660"/>
      <c r="AT64" s="660"/>
      <c r="AU64" s="660"/>
      <c r="AV64" s="660"/>
      <c r="AW64" s="660"/>
      <c r="AX64" s="661"/>
      <c r="AY64" s="252"/>
      <c r="AZ64" s="253"/>
      <c r="BA64" s="253"/>
      <c r="BB64" s="253"/>
      <c r="BC64" s="253"/>
      <c r="BD64" s="253"/>
      <c r="BE64" s="253"/>
      <c r="BF64" s="253"/>
      <c r="BG64" s="253"/>
      <c r="BH64" s="253"/>
      <c r="BI64" s="253"/>
      <c r="BJ64" s="253"/>
      <c r="BK64" s="253"/>
      <c r="BL64" s="253"/>
      <c r="BM64" s="253"/>
      <c r="BN64" s="253"/>
      <c r="BO64" s="253"/>
      <c r="BP64" s="253"/>
      <c r="BQ64" s="253"/>
      <c r="BR64" s="253"/>
      <c r="BS64" s="253"/>
      <c r="BT64" s="253"/>
      <c r="BU64" s="253"/>
      <c r="BV64" s="253"/>
      <c r="BW64" s="253"/>
      <c r="BX64" s="253"/>
      <c r="BY64" s="253"/>
      <c r="BZ64" s="253"/>
      <c r="CA64" s="253"/>
      <c r="CB64" s="253"/>
      <c r="CC64" s="253"/>
      <c r="CD64" s="253"/>
      <c r="CE64" s="253"/>
      <c r="CF64" s="253"/>
      <c r="CG64" s="253"/>
      <c r="CH64" s="253"/>
      <c r="CI64" s="253"/>
      <c r="CJ64" s="253"/>
      <c r="CK64" s="254"/>
      <c r="CL64" s="252"/>
      <c r="CM64" s="253"/>
      <c r="CN64" s="253"/>
      <c r="CO64" s="253"/>
      <c r="CP64" s="253"/>
      <c r="CQ64" s="253"/>
      <c r="CR64" s="253"/>
      <c r="CS64" s="253"/>
      <c r="CT64" s="253"/>
      <c r="CU64" s="253"/>
      <c r="CV64" s="253"/>
      <c r="CW64" s="253"/>
      <c r="CX64" s="253"/>
      <c r="CY64" s="253"/>
      <c r="CZ64" s="253"/>
      <c r="DA64" s="253"/>
      <c r="DB64" s="253"/>
      <c r="DC64" s="253"/>
      <c r="DD64" s="253"/>
      <c r="DE64" s="253"/>
      <c r="DF64" s="253"/>
      <c r="DG64" s="253"/>
      <c r="DH64" s="253"/>
      <c r="DI64" s="253"/>
      <c r="DJ64" s="254"/>
      <c r="DK64" s="252"/>
      <c r="DL64" s="253"/>
      <c r="DM64" s="253"/>
      <c r="DN64" s="253"/>
      <c r="DO64" s="253"/>
      <c r="DP64" s="253"/>
      <c r="DQ64" s="253"/>
      <c r="DR64" s="253"/>
      <c r="DS64" s="253"/>
      <c r="DT64" s="253"/>
      <c r="DU64" s="253"/>
      <c r="DV64" s="253"/>
      <c r="DW64" s="253"/>
      <c r="DX64" s="253"/>
      <c r="DY64" s="253"/>
      <c r="DZ64" s="253"/>
      <c r="EA64" s="253"/>
      <c r="EB64" s="253"/>
      <c r="EC64" s="253"/>
      <c r="ED64" s="253"/>
      <c r="EE64" s="253"/>
      <c r="EF64" s="253"/>
      <c r="EG64" s="253"/>
      <c r="EH64" s="253"/>
      <c r="EI64" s="254"/>
      <c r="EJ64" s="252"/>
      <c r="EK64" s="253"/>
      <c r="EL64" s="253"/>
      <c r="EM64" s="253"/>
      <c r="EN64" s="253"/>
      <c r="EO64" s="253"/>
      <c r="EP64" s="253"/>
      <c r="EQ64" s="253"/>
      <c r="ER64" s="253"/>
      <c r="ES64" s="253"/>
      <c r="ET64" s="253"/>
      <c r="EU64" s="253"/>
      <c r="EV64" s="253"/>
      <c r="EW64" s="253"/>
      <c r="EX64" s="253"/>
      <c r="EY64" s="253"/>
      <c r="EZ64" s="253"/>
      <c r="FA64" s="253"/>
      <c r="FB64" s="253"/>
      <c r="FC64" s="253"/>
      <c r="FD64" s="253"/>
      <c r="FE64" s="253"/>
      <c r="FF64" s="253"/>
      <c r="FG64" s="253"/>
      <c r="FH64" s="253"/>
      <c r="FI64" s="253"/>
      <c r="FJ64" s="253"/>
      <c r="FK64" s="254"/>
    </row>
    <row r="65" spans="1:167" ht="65.25" customHeight="1" x14ac:dyDescent="0.2">
      <c r="A65" s="395"/>
      <c r="B65" s="396"/>
      <c r="C65" s="396"/>
      <c r="D65" s="396"/>
      <c r="E65" s="396"/>
      <c r="F65" s="396"/>
      <c r="G65" s="396"/>
      <c r="H65" s="396"/>
      <c r="I65" s="396"/>
      <c r="J65" s="396"/>
      <c r="K65" s="396"/>
      <c r="L65" s="396"/>
      <c r="M65" s="396"/>
      <c r="N65" s="396"/>
      <c r="O65" s="396"/>
      <c r="P65" s="396"/>
      <c r="Q65" s="396"/>
      <c r="R65" s="397"/>
      <c r="S65" s="122"/>
      <c r="T65" s="676" t="s">
        <v>112</v>
      </c>
      <c r="U65" s="676"/>
      <c r="V65" s="676"/>
      <c r="W65" s="676"/>
      <c r="X65" s="676"/>
      <c r="Y65" s="676"/>
      <c r="Z65" s="676"/>
      <c r="AA65" s="676"/>
      <c r="AB65" s="676"/>
      <c r="AC65" s="676"/>
      <c r="AD65" s="676"/>
      <c r="AE65" s="676"/>
      <c r="AF65" s="676"/>
      <c r="AG65" s="676"/>
      <c r="AH65" s="676"/>
      <c r="AI65" s="676"/>
      <c r="AJ65" s="676"/>
      <c r="AK65" s="676"/>
      <c r="AL65" s="676"/>
      <c r="AM65" s="676"/>
      <c r="AN65" s="676"/>
      <c r="AO65" s="676"/>
      <c r="AP65" s="676"/>
      <c r="AQ65" s="676"/>
      <c r="AR65" s="676"/>
      <c r="AS65" s="676"/>
      <c r="AT65" s="676"/>
      <c r="AU65" s="676"/>
      <c r="AV65" s="676"/>
      <c r="AW65" s="676"/>
      <c r="AX65" s="677"/>
      <c r="AY65" s="255"/>
      <c r="AZ65" s="256"/>
      <c r="BA65" s="256"/>
      <c r="BB65" s="256"/>
      <c r="BC65" s="256"/>
      <c r="BD65" s="256"/>
      <c r="BE65" s="256"/>
      <c r="BF65" s="256"/>
      <c r="BG65" s="256"/>
      <c r="BH65" s="256"/>
      <c r="BI65" s="256"/>
      <c r="BJ65" s="256"/>
      <c r="BK65" s="256"/>
      <c r="BL65" s="256"/>
      <c r="BM65" s="256"/>
      <c r="BN65" s="256"/>
      <c r="BO65" s="256"/>
      <c r="BP65" s="256"/>
      <c r="BQ65" s="256"/>
      <c r="BR65" s="256"/>
      <c r="BS65" s="256"/>
      <c r="BT65" s="256"/>
      <c r="BU65" s="256"/>
      <c r="BV65" s="256"/>
      <c r="BW65" s="256"/>
      <c r="BX65" s="256"/>
      <c r="BY65" s="256"/>
      <c r="BZ65" s="256"/>
      <c r="CA65" s="256"/>
      <c r="CB65" s="256"/>
      <c r="CC65" s="256"/>
      <c r="CD65" s="256"/>
      <c r="CE65" s="256"/>
      <c r="CF65" s="256"/>
      <c r="CG65" s="256"/>
      <c r="CH65" s="256"/>
      <c r="CI65" s="256"/>
      <c r="CJ65" s="256"/>
      <c r="CK65" s="257"/>
      <c r="CL65" s="255"/>
      <c r="CM65" s="256"/>
      <c r="CN65" s="256"/>
      <c r="CO65" s="256"/>
      <c r="CP65" s="256"/>
      <c r="CQ65" s="256"/>
      <c r="CR65" s="256"/>
      <c r="CS65" s="256"/>
      <c r="CT65" s="256"/>
      <c r="CU65" s="256"/>
      <c r="CV65" s="256"/>
      <c r="CW65" s="256"/>
      <c r="CX65" s="256"/>
      <c r="CY65" s="256"/>
      <c r="CZ65" s="256"/>
      <c r="DA65" s="256"/>
      <c r="DB65" s="256"/>
      <c r="DC65" s="256"/>
      <c r="DD65" s="256"/>
      <c r="DE65" s="256"/>
      <c r="DF65" s="256"/>
      <c r="DG65" s="256"/>
      <c r="DH65" s="256"/>
      <c r="DI65" s="256"/>
      <c r="DJ65" s="257"/>
      <c r="DK65" s="255"/>
      <c r="DL65" s="256"/>
      <c r="DM65" s="256"/>
      <c r="DN65" s="256"/>
      <c r="DO65" s="256"/>
      <c r="DP65" s="256"/>
      <c r="DQ65" s="256"/>
      <c r="DR65" s="256"/>
      <c r="DS65" s="256"/>
      <c r="DT65" s="256"/>
      <c r="DU65" s="256"/>
      <c r="DV65" s="256"/>
      <c r="DW65" s="256"/>
      <c r="DX65" s="256"/>
      <c r="DY65" s="256"/>
      <c r="DZ65" s="256"/>
      <c r="EA65" s="256"/>
      <c r="EB65" s="256"/>
      <c r="EC65" s="256"/>
      <c r="ED65" s="256"/>
      <c r="EE65" s="256"/>
      <c r="EF65" s="256"/>
      <c r="EG65" s="256"/>
      <c r="EH65" s="256"/>
      <c r="EI65" s="257"/>
      <c r="EJ65" s="255"/>
      <c r="EK65" s="256"/>
      <c r="EL65" s="256"/>
      <c r="EM65" s="256"/>
      <c r="EN65" s="256"/>
      <c r="EO65" s="256"/>
      <c r="EP65" s="256"/>
      <c r="EQ65" s="256"/>
      <c r="ER65" s="256"/>
      <c r="ES65" s="256"/>
      <c r="ET65" s="256"/>
      <c r="EU65" s="256"/>
      <c r="EV65" s="256"/>
      <c r="EW65" s="256"/>
      <c r="EX65" s="256"/>
      <c r="EY65" s="256"/>
      <c r="EZ65" s="256"/>
      <c r="FA65" s="256"/>
      <c r="FB65" s="256"/>
      <c r="FC65" s="256"/>
      <c r="FD65" s="256"/>
      <c r="FE65" s="256"/>
      <c r="FF65" s="256"/>
      <c r="FG65" s="256"/>
      <c r="FH65" s="256"/>
      <c r="FI65" s="256"/>
      <c r="FJ65" s="256"/>
      <c r="FK65" s="257"/>
    </row>
    <row r="66" spans="1:167" ht="12.75" customHeight="1" x14ac:dyDescent="0.2">
      <c r="A66" s="447"/>
      <c r="B66" s="448"/>
      <c r="C66" s="448"/>
      <c r="D66" s="448"/>
      <c r="E66" s="448"/>
      <c r="F66" s="448"/>
      <c r="G66" s="448"/>
      <c r="H66" s="448"/>
      <c r="I66" s="448"/>
      <c r="J66" s="448"/>
      <c r="K66" s="448"/>
      <c r="L66" s="448"/>
      <c r="M66" s="448"/>
      <c r="N66" s="448"/>
      <c r="O66" s="448"/>
      <c r="P66" s="448"/>
      <c r="Q66" s="448"/>
      <c r="R66" s="449"/>
      <c r="S66" s="121"/>
      <c r="T66" s="660"/>
      <c r="U66" s="660"/>
      <c r="V66" s="660"/>
      <c r="W66" s="660"/>
      <c r="X66" s="660"/>
      <c r="Y66" s="660"/>
      <c r="Z66" s="660"/>
      <c r="AA66" s="660"/>
      <c r="AB66" s="660"/>
      <c r="AC66" s="660"/>
      <c r="AD66" s="660"/>
      <c r="AE66" s="660"/>
      <c r="AF66" s="660"/>
      <c r="AG66" s="660"/>
      <c r="AH66" s="660"/>
      <c r="AI66" s="660"/>
      <c r="AJ66" s="660"/>
      <c r="AK66" s="660"/>
      <c r="AL66" s="660"/>
      <c r="AM66" s="660"/>
      <c r="AN66" s="660"/>
      <c r="AO66" s="660"/>
      <c r="AP66" s="660"/>
      <c r="AQ66" s="660"/>
      <c r="AR66" s="660"/>
      <c r="AS66" s="660"/>
      <c r="AT66" s="660"/>
      <c r="AU66" s="660"/>
      <c r="AV66" s="660"/>
      <c r="AW66" s="660"/>
      <c r="AX66" s="661"/>
      <c r="AY66" s="252"/>
      <c r="AZ66" s="253"/>
      <c r="BA66" s="253"/>
      <c r="BB66" s="253"/>
      <c r="BC66" s="253"/>
      <c r="BD66" s="253"/>
      <c r="BE66" s="253"/>
      <c r="BF66" s="253"/>
      <c r="BG66" s="253"/>
      <c r="BH66" s="253"/>
      <c r="BI66" s="253"/>
      <c r="BJ66" s="253"/>
      <c r="BK66" s="253"/>
      <c r="BL66" s="253"/>
      <c r="BM66" s="253"/>
      <c r="BN66" s="253"/>
      <c r="BO66" s="253"/>
      <c r="BP66" s="253"/>
      <c r="BQ66" s="253"/>
      <c r="BR66" s="253"/>
      <c r="BS66" s="253"/>
      <c r="BT66" s="253"/>
      <c r="BU66" s="253"/>
      <c r="BV66" s="253"/>
      <c r="BW66" s="253"/>
      <c r="BX66" s="253"/>
      <c r="BY66" s="253"/>
      <c r="BZ66" s="253"/>
      <c r="CA66" s="253"/>
      <c r="CB66" s="253"/>
      <c r="CC66" s="253"/>
      <c r="CD66" s="253"/>
      <c r="CE66" s="253"/>
      <c r="CF66" s="253"/>
      <c r="CG66" s="253"/>
      <c r="CH66" s="253"/>
      <c r="CI66" s="253"/>
      <c r="CJ66" s="253"/>
      <c r="CK66" s="254"/>
      <c r="CL66" s="252"/>
      <c r="CM66" s="253"/>
      <c r="CN66" s="253"/>
      <c r="CO66" s="253"/>
      <c r="CP66" s="253"/>
      <c r="CQ66" s="253"/>
      <c r="CR66" s="253"/>
      <c r="CS66" s="253"/>
      <c r="CT66" s="253"/>
      <c r="CU66" s="253"/>
      <c r="CV66" s="253"/>
      <c r="CW66" s="253"/>
      <c r="CX66" s="253"/>
      <c r="CY66" s="253"/>
      <c r="CZ66" s="253"/>
      <c r="DA66" s="253"/>
      <c r="DB66" s="253"/>
      <c r="DC66" s="253"/>
      <c r="DD66" s="253"/>
      <c r="DE66" s="253"/>
      <c r="DF66" s="253"/>
      <c r="DG66" s="253"/>
      <c r="DH66" s="253"/>
      <c r="DI66" s="253"/>
      <c r="DJ66" s="254"/>
      <c r="DK66" s="252"/>
      <c r="DL66" s="253"/>
      <c r="DM66" s="253"/>
      <c r="DN66" s="253"/>
      <c r="DO66" s="253"/>
      <c r="DP66" s="253"/>
      <c r="DQ66" s="253"/>
      <c r="DR66" s="253"/>
      <c r="DS66" s="253"/>
      <c r="DT66" s="253"/>
      <c r="DU66" s="253"/>
      <c r="DV66" s="253"/>
      <c r="DW66" s="253"/>
      <c r="DX66" s="253"/>
      <c r="DY66" s="253"/>
      <c r="DZ66" s="253"/>
      <c r="EA66" s="253"/>
      <c r="EB66" s="253"/>
      <c r="EC66" s="253"/>
      <c r="ED66" s="253"/>
      <c r="EE66" s="253"/>
      <c r="EF66" s="253"/>
      <c r="EG66" s="253"/>
      <c r="EH66" s="253"/>
      <c r="EI66" s="254"/>
      <c r="EJ66" s="252"/>
      <c r="EK66" s="253"/>
      <c r="EL66" s="253"/>
      <c r="EM66" s="253"/>
      <c r="EN66" s="253"/>
      <c r="EO66" s="253"/>
      <c r="EP66" s="253"/>
      <c r="EQ66" s="253"/>
      <c r="ER66" s="253"/>
      <c r="ES66" s="253"/>
      <c r="ET66" s="253"/>
      <c r="EU66" s="253"/>
      <c r="EV66" s="253"/>
      <c r="EW66" s="253"/>
      <c r="EX66" s="253"/>
      <c r="EY66" s="253"/>
      <c r="EZ66" s="253"/>
      <c r="FA66" s="253"/>
      <c r="FB66" s="253"/>
      <c r="FC66" s="253"/>
      <c r="FD66" s="253"/>
      <c r="FE66" s="253"/>
      <c r="FF66" s="253"/>
      <c r="FG66" s="253"/>
      <c r="FH66" s="253"/>
      <c r="FI66" s="253"/>
      <c r="FJ66" s="253"/>
      <c r="FK66" s="254"/>
    </row>
    <row r="67" spans="1:167" ht="12.75" customHeight="1" x14ac:dyDescent="0.2">
      <c r="A67" s="447"/>
      <c r="B67" s="448"/>
      <c r="C67" s="448"/>
      <c r="D67" s="448"/>
      <c r="E67" s="448"/>
      <c r="F67" s="448"/>
      <c r="G67" s="448"/>
      <c r="H67" s="448"/>
      <c r="I67" s="448"/>
      <c r="J67" s="448"/>
      <c r="K67" s="448"/>
      <c r="L67" s="448"/>
      <c r="M67" s="448"/>
      <c r="N67" s="448"/>
      <c r="O67" s="448"/>
      <c r="P67" s="448"/>
      <c r="Q67" s="448"/>
      <c r="R67" s="449"/>
      <c r="S67" s="121"/>
      <c r="T67" s="660"/>
      <c r="U67" s="660"/>
      <c r="V67" s="660"/>
      <c r="W67" s="660"/>
      <c r="X67" s="660"/>
      <c r="Y67" s="660"/>
      <c r="Z67" s="660"/>
      <c r="AA67" s="660"/>
      <c r="AB67" s="660"/>
      <c r="AC67" s="660"/>
      <c r="AD67" s="660"/>
      <c r="AE67" s="660"/>
      <c r="AF67" s="660"/>
      <c r="AG67" s="660"/>
      <c r="AH67" s="660"/>
      <c r="AI67" s="660"/>
      <c r="AJ67" s="660"/>
      <c r="AK67" s="660"/>
      <c r="AL67" s="660"/>
      <c r="AM67" s="660"/>
      <c r="AN67" s="660"/>
      <c r="AO67" s="660"/>
      <c r="AP67" s="660"/>
      <c r="AQ67" s="660"/>
      <c r="AR67" s="660"/>
      <c r="AS67" s="660"/>
      <c r="AT67" s="660"/>
      <c r="AU67" s="660"/>
      <c r="AV67" s="660"/>
      <c r="AW67" s="660"/>
      <c r="AX67" s="661"/>
      <c r="AY67" s="252"/>
      <c r="AZ67" s="253"/>
      <c r="BA67" s="253"/>
      <c r="BB67" s="253"/>
      <c r="BC67" s="253"/>
      <c r="BD67" s="253"/>
      <c r="BE67" s="253"/>
      <c r="BF67" s="253"/>
      <c r="BG67" s="253"/>
      <c r="BH67" s="253"/>
      <c r="BI67" s="253"/>
      <c r="BJ67" s="253"/>
      <c r="BK67" s="253"/>
      <c r="BL67" s="253"/>
      <c r="BM67" s="253"/>
      <c r="BN67" s="253"/>
      <c r="BO67" s="253"/>
      <c r="BP67" s="253"/>
      <c r="BQ67" s="253"/>
      <c r="BR67" s="253"/>
      <c r="BS67" s="253"/>
      <c r="BT67" s="253"/>
      <c r="BU67" s="253"/>
      <c r="BV67" s="253"/>
      <c r="BW67" s="253"/>
      <c r="BX67" s="253"/>
      <c r="BY67" s="253"/>
      <c r="BZ67" s="253"/>
      <c r="CA67" s="253"/>
      <c r="CB67" s="253"/>
      <c r="CC67" s="253"/>
      <c r="CD67" s="253"/>
      <c r="CE67" s="253"/>
      <c r="CF67" s="253"/>
      <c r="CG67" s="253"/>
      <c r="CH67" s="253"/>
      <c r="CI67" s="253"/>
      <c r="CJ67" s="253"/>
      <c r="CK67" s="254"/>
      <c r="CL67" s="252"/>
      <c r="CM67" s="253"/>
      <c r="CN67" s="253"/>
      <c r="CO67" s="253"/>
      <c r="CP67" s="253"/>
      <c r="CQ67" s="253"/>
      <c r="CR67" s="253"/>
      <c r="CS67" s="253"/>
      <c r="CT67" s="253"/>
      <c r="CU67" s="253"/>
      <c r="CV67" s="253"/>
      <c r="CW67" s="253"/>
      <c r="CX67" s="253"/>
      <c r="CY67" s="253"/>
      <c r="CZ67" s="253"/>
      <c r="DA67" s="253"/>
      <c r="DB67" s="253"/>
      <c r="DC67" s="253"/>
      <c r="DD67" s="253"/>
      <c r="DE67" s="253"/>
      <c r="DF67" s="253"/>
      <c r="DG67" s="253"/>
      <c r="DH67" s="253"/>
      <c r="DI67" s="253"/>
      <c r="DJ67" s="254"/>
      <c r="DK67" s="252"/>
      <c r="DL67" s="253"/>
      <c r="DM67" s="253"/>
      <c r="DN67" s="253"/>
      <c r="DO67" s="253"/>
      <c r="DP67" s="253"/>
      <c r="DQ67" s="253"/>
      <c r="DR67" s="253"/>
      <c r="DS67" s="253"/>
      <c r="DT67" s="253"/>
      <c r="DU67" s="253"/>
      <c r="DV67" s="253"/>
      <c r="DW67" s="253"/>
      <c r="DX67" s="253"/>
      <c r="DY67" s="253"/>
      <c r="DZ67" s="253"/>
      <c r="EA67" s="253"/>
      <c r="EB67" s="253"/>
      <c r="EC67" s="253"/>
      <c r="ED67" s="253"/>
      <c r="EE67" s="253"/>
      <c r="EF67" s="253"/>
      <c r="EG67" s="253"/>
      <c r="EH67" s="253"/>
      <c r="EI67" s="254"/>
      <c r="EJ67" s="252"/>
      <c r="EK67" s="253"/>
      <c r="EL67" s="253"/>
      <c r="EM67" s="253"/>
      <c r="EN67" s="253"/>
      <c r="EO67" s="253"/>
      <c r="EP67" s="253"/>
      <c r="EQ67" s="253"/>
      <c r="ER67" s="253"/>
      <c r="ES67" s="253"/>
      <c r="ET67" s="253"/>
      <c r="EU67" s="253"/>
      <c r="EV67" s="253"/>
      <c r="EW67" s="253"/>
      <c r="EX67" s="253"/>
      <c r="EY67" s="253"/>
      <c r="EZ67" s="253"/>
      <c r="FA67" s="253"/>
      <c r="FB67" s="253"/>
      <c r="FC67" s="253"/>
      <c r="FD67" s="253"/>
      <c r="FE67" s="253"/>
      <c r="FF67" s="253"/>
      <c r="FG67" s="253"/>
      <c r="FH67" s="253"/>
      <c r="FI67" s="253"/>
      <c r="FJ67" s="253"/>
      <c r="FK67" s="254"/>
    </row>
    <row r="68" spans="1:167" ht="12.75" customHeight="1" x14ac:dyDescent="0.2">
      <c r="A68" s="447"/>
      <c r="B68" s="448"/>
      <c r="C68" s="448"/>
      <c r="D68" s="448"/>
      <c r="E68" s="448"/>
      <c r="F68" s="448"/>
      <c r="G68" s="448"/>
      <c r="H68" s="448"/>
      <c r="I68" s="448"/>
      <c r="J68" s="448"/>
      <c r="K68" s="448"/>
      <c r="L68" s="448"/>
      <c r="M68" s="448"/>
      <c r="N68" s="448"/>
      <c r="O68" s="448"/>
      <c r="P68" s="448"/>
      <c r="Q68" s="448"/>
      <c r="R68" s="449"/>
      <c r="S68" s="121"/>
      <c r="T68" s="660"/>
      <c r="U68" s="660"/>
      <c r="V68" s="660"/>
      <c r="W68" s="660"/>
      <c r="X68" s="660"/>
      <c r="Y68" s="660"/>
      <c r="Z68" s="660"/>
      <c r="AA68" s="660"/>
      <c r="AB68" s="660"/>
      <c r="AC68" s="660"/>
      <c r="AD68" s="660"/>
      <c r="AE68" s="660"/>
      <c r="AF68" s="660"/>
      <c r="AG68" s="660"/>
      <c r="AH68" s="660"/>
      <c r="AI68" s="660"/>
      <c r="AJ68" s="660"/>
      <c r="AK68" s="660"/>
      <c r="AL68" s="660"/>
      <c r="AM68" s="660"/>
      <c r="AN68" s="660"/>
      <c r="AO68" s="660"/>
      <c r="AP68" s="660"/>
      <c r="AQ68" s="660"/>
      <c r="AR68" s="660"/>
      <c r="AS68" s="660"/>
      <c r="AT68" s="660"/>
      <c r="AU68" s="660"/>
      <c r="AV68" s="660"/>
      <c r="AW68" s="660"/>
      <c r="AX68" s="661"/>
      <c r="AY68" s="252"/>
      <c r="AZ68" s="253"/>
      <c r="BA68" s="253"/>
      <c r="BB68" s="253"/>
      <c r="BC68" s="253"/>
      <c r="BD68" s="253"/>
      <c r="BE68" s="253"/>
      <c r="BF68" s="253"/>
      <c r="BG68" s="253"/>
      <c r="BH68" s="253"/>
      <c r="BI68" s="253"/>
      <c r="BJ68" s="253"/>
      <c r="BK68" s="253"/>
      <c r="BL68" s="253"/>
      <c r="BM68" s="253"/>
      <c r="BN68" s="253"/>
      <c r="BO68" s="253"/>
      <c r="BP68" s="253"/>
      <c r="BQ68" s="253"/>
      <c r="BR68" s="253"/>
      <c r="BS68" s="253"/>
      <c r="BT68" s="253"/>
      <c r="BU68" s="253"/>
      <c r="BV68" s="253"/>
      <c r="BW68" s="253"/>
      <c r="BX68" s="253"/>
      <c r="BY68" s="253"/>
      <c r="BZ68" s="253"/>
      <c r="CA68" s="253"/>
      <c r="CB68" s="253"/>
      <c r="CC68" s="253"/>
      <c r="CD68" s="253"/>
      <c r="CE68" s="253"/>
      <c r="CF68" s="253"/>
      <c r="CG68" s="253"/>
      <c r="CH68" s="253"/>
      <c r="CI68" s="253"/>
      <c r="CJ68" s="253"/>
      <c r="CK68" s="254"/>
      <c r="CL68" s="252"/>
      <c r="CM68" s="253"/>
      <c r="CN68" s="253"/>
      <c r="CO68" s="253"/>
      <c r="CP68" s="253"/>
      <c r="CQ68" s="253"/>
      <c r="CR68" s="253"/>
      <c r="CS68" s="253"/>
      <c r="CT68" s="253"/>
      <c r="CU68" s="253"/>
      <c r="CV68" s="253"/>
      <c r="CW68" s="253"/>
      <c r="CX68" s="253"/>
      <c r="CY68" s="253"/>
      <c r="CZ68" s="253"/>
      <c r="DA68" s="253"/>
      <c r="DB68" s="253"/>
      <c r="DC68" s="253"/>
      <c r="DD68" s="253"/>
      <c r="DE68" s="253"/>
      <c r="DF68" s="253"/>
      <c r="DG68" s="253"/>
      <c r="DH68" s="253"/>
      <c r="DI68" s="253"/>
      <c r="DJ68" s="254"/>
      <c r="DK68" s="252"/>
      <c r="DL68" s="253"/>
      <c r="DM68" s="253"/>
      <c r="DN68" s="253"/>
      <c r="DO68" s="253"/>
      <c r="DP68" s="253"/>
      <c r="DQ68" s="253"/>
      <c r="DR68" s="253"/>
      <c r="DS68" s="253"/>
      <c r="DT68" s="253"/>
      <c r="DU68" s="253"/>
      <c r="DV68" s="253"/>
      <c r="DW68" s="253"/>
      <c r="DX68" s="253"/>
      <c r="DY68" s="253"/>
      <c r="DZ68" s="253"/>
      <c r="EA68" s="253"/>
      <c r="EB68" s="253"/>
      <c r="EC68" s="253"/>
      <c r="ED68" s="253"/>
      <c r="EE68" s="253"/>
      <c r="EF68" s="253"/>
      <c r="EG68" s="253"/>
      <c r="EH68" s="253"/>
      <c r="EI68" s="254"/>
      <c r="EJ68" s="252"/>
      <c r="EK68" s="253"/>
      <c r="EL68" s="253"/>
      <c r="EM68" s="253"/>
      <c r="EN68" s="253"/>
      <c r="EO68" s="253"/>
      <c r="EP68" s="253"/>
      <c r="EQ68" s="253"/>
      <c r="ER68" s="253"/>
      <c r="ES68" s="253"/>
      <c r="ET68" s="253"/>
      <c r="EU68" s="253"/>
      <c r="EV68" s="253"/>
      <c r="EW68" s="253"/>
      <c r="EX68" s="253"/>
      <c r="EY68" s="253"/>
      <c r="EZ68" s="253"/>
      <c r="FA68" s="253"/>
      <c r="FB68" s="253"/>
      <c r="FC68" s="253"/>
      <c r="FD68" s="253"/>
      <c r="FE68" s="253"/>
      <c r="FF68" s="253"/>
      <c r="FG68" s="253"/>
      <c r="FH68" s="253"/>
      <c r="FI68" s="253"/>
      <c r="FJ68" s="253"/>
      <c r="FK68" s="254"/>
    </row>
    <row r="69" spans="1:167" ht="12.75" customHeight="1" x14ac:dyDescent="0.2">
      <c r="A69" s="447"/>
      <c r="B69" s="448"/>
      <c r="C69" s="448"/>
      <c r="D69" s="448"/>
      <c r="E69" s="448"/>
      <c r="F69" s="448"/>
      <c r="G69" s="448"/>
      <c r="H69" s="448"/>
      <c r="I69" s="448"/>
      <c r="J69" s="448"/>
      <c r="K69" s="448"/>
      <c r="L69" s="448"/>
      <c r="M69" s="448"/>
      <c r="N69" s="448"/>
      <c r="O69" s="448"/>
      <c r="P69" s="448"/>
      <c r="Q69" s="448"/>
      <c r="R69" s="449"/>
      <c r="S69" s="121"/>
      <c r="T69" s="660"/>
      <c r="U69" s="660"/>
      <c r="V69" s="660"/>
      <c r="W69" s="660"/>
      <c r="X69" s="660"/>
      <c r="Y69" s="660"/>
      <c r="Z69" s="660"/>
      <c r="AA69" s="660"/>
      <c r="AB69" s="660"/>
      <c r="AC69" s="660"/>
      <c r="AD69" s="660"/>
      <c r="AE69" s="660"/>
      <c r="AF69" s="660"/>
      <c r="AG69" s="660"/>
      <c r="AH69" s="660"/>
      <c r="AI69" s="660"/>
      <c r="AJ69" s="660"/>
      <c r="AK69" s="660"/>
      <c r="AL69" s="660"/>
      <c r="AM69" s="660"/>
      <c r="AN69" s="660"/>
      <c r="AO69" s="660"/>
      <c r="AP69" s="660"/>
      <c r="AQ69" s="660"/>
      <c r="AR69" s="660"/>
      <c r="AS69" s="660"/>
      <c r="AT69" s="660"/>
      <c r="AU69" s="660"/>
      <c r="AV69" s="660"/>
      <c r="AW69" s="660"/>
      <c r="AX69" s="661"/>
      <c r="AY69" s="252"/>
      <c r="AZ69" s="253"/>
      <c r="BA69" s="253"/>
      <c r="BB69" s="253"/>
      <c r="BC69" s="253"/>
      <c r="BD69" s="253"/>
      <c r="BE69" s="253"/>
      <c r="BF69" s="253"/>
      <c r="BG69" s="253"/>
      <c r="BH69" s="253"/>
      <c r="BI69" s="253"/>
      <c r="BJ69" s="253"/>
      <c r="BK69" s="253"/>
      <c r="BL69" s="253"/>
      <c r="BM69" s="253"/>
      <c r="BN69" s="253"/>
      <c r="BO69" s="253"/>
      <c r="BP69" s="253"/>
      <c r="BQ69" s="253"/>
      <c r="BR69" s="253"/>
      <c r="BS69" s="253"/>
      <c r="BT69" s="253"/>
      <c r="BU69" s="253"/>
      <c r="BV69" s="253"/>
      <c r="BW69" s="253"/>
      <c r="BX69" s="253"/>
      <c r="BY69" s="253"/>
      <c r="BZ69" s="253"/>
      <c r="CA69" s="253"/>
      <c r="CB69" s="253"/>
      <c r="CC69" s="253"/>
      <c r="CD69" s="253"/>
      <c r="CE69" s="253"/>
      <c r="CF69" s="253"/>
      <c r="CG69" s="253"/>
      <c r="CH69" s="253"/>
      <c r="CI69" s="253"/>
      <c r="CJ69" s="253"/>
      <c r="CK69" s="254"/>
      <c r="CL69" s="252"/>
      <c r="CM69" s="253"/>
      <c r="CN69" s="253"/>
      <c r="CO69" s="253"/>
      <c r="CP69" s="253"/>
      <c r="CQ69" s="253"/>
      <c r="CR69" s="253"/>
      <c r="CS69" s="253"/>
      <c r="CT69" s="253"/>
      <c r="CU69" s="253"/>
      <c r="CV69" s="253"/>
      <c r="CW69" s="253"/>
      <c r="CX69" s="253"/>
      <c r="CY69" s="253"/>
      <c r="CZ69" s="253"/>
      <c r="DA69" s="253"/>
      <c r="DB69" s="253"/>
      <c r="DC69" s="253"/>
      <c r="DD69" s="253"/>
      <c r="DE69" s="253"/>
      <c r="DF69" s="253"/>
      <c r="DG69" s="253"/>
      <c r="DH69" s="253"/>
      <c r="DI69" s="253"/>
      <c r="DJ69" s="254"/>
      <c r="DK69" s="252"/>
      <c r="DL69" s="253"/>
      <c r="DM69" s="253"/>
      <c r="DN69" s="253"/>
      <c r="DO69" s="253"/>
      <c r="DP69" s="253"/>
      <c r="DQ69" s="253"/>
      <c r="DR69" s="253"/>
      <c r="DS69" s="253"/>
      <c r="DT69" s="253"/>
      <c r="DU69" s="253"/>
      <c r="DV69" s="253"/>
      <c r="DW69" s="253"/>
      <c r="DX69" s="253"/>
      <c r="DY69" s="253"/>
      <c r="DZ69" s="253"/>
      <c r="EA69" s="253"/>
      <c r="EB69" s="253"/>
      <c r="EC69" s="253"/>
      <c r="ED69" s="253"/>
      <c r="EE69" s="253"/>
      <c r="EF69" s="253"/>
      <c r="EG69" s="253"/>
      <c r="EH69" s="253"/>
      <c r="EI69" s="254"/>
      <c r="EJ69" s="252"/>
      <c r="EK69" s="253"/>
      <c r="EL69" s="253"/>
      <c r="EM69" s="253"/>
      <c r="EN69" s="253"/>
      <c r="EO69" s="253"/>
      <c r="EP69" s="253"/>
      <c r="EQ69" s="253"/>
      <c r="ER69" s="253"/>
      <c r="ES69" s="253"/>
      <c r="ET69" s="253"/>
      <c r="EU69" s="253"/>
      <c r="EV69" s="253"/>
      <c r="EW69" s="253"/>
      <c r="EX69" s="253"/>
      <c r="EY69" s="253"/>
      <c r="EZ69" s="253"/>
      <c r="FA69" s="253"/>
      <c r="FB69" s="253"/>
      <c r="FC69" s="253"/>
      <c r="FD69" s="253"/>
      <c r="FE69" s="253"/>
      <c r="FF69" s="253"/>
      <c r="FG69" s="253"/>
      <c r="FH69" s="253"/>
      <c r="FI69" s="253"/>
      <c r="FJ69" s="253"/>
      <c r="FK69" s="254"/>
    </row>
    <row r="70" spans="1:167" ht="12.75" customHeight="1" x14ac:dyDescent="0.2">
      <c r="A70" s="447"/>
      <c r="B70" s="448"/>
      <c r="C70" s="448"/>
      <c r="D70" s="448"/>
      <c r="E70" s="448"/>
      <c r="F70" s="448"/>
      <c r="G70" s="448"/>
      <c r="H70" s="448"/>
      <c r="I70" s="448"/>
      <c r="J70" s="448"/>
      <c r="K70" s="448"/>
      <c r="L70" s="448"/>
      <c r="M70" s="448"/>
      <c r="N70" s="448"/>
      <c r="O70" s="448"/>
      <c r="P70" s="448"/>
      <c r="Q70" s="448"/>
      <c r="R70" s="449"/>
      <c r="S70" s="121"/>
      <c r="T70" s="660"/>
      <c r="U70" s="660"/>
      <c r="V70" s="660"/>
      <c r="W70" s="660"/>
      <c r="X70" s="660"/>
      <c r="Y70" s="660"/>
      <c r="Z70" s="660"/>
      <c r="AA70" s="660"/>
      <c r="AB70" s="660"/>
      <c r="AC70" s="660"/>
      <c r="AD70" s="660"/>
      <c r="AE70" s="660"/>
      <c r="AF70" s="660"/>
      <c r="AG70" s="660"/>
      <c r="AH70" s="660"/>
      <c r="AI70" s="660"/>
      <c r="AJ70" s="660"/>
      <c r="AK70" s="660"/>
      <c r="AL70" s="660"/>
      <c r="AM70" s="660"/>
      <c r="AN70" s="660"/>
      <c r="AO70" s="660"/>
      <c r="AP70" s="660"/>
      <c r="AQ70" s="660"/>
      <c r="AR70" s="660"/>
      <c r="AS70" s="660"/>
      <c r="AT70" s="660"/>
      <c r="AU70" s="660"/>
      <c r="AV70" s="660"/>
      <c r="AW70" s="660"/>
      <c r="AX70" s="661"/>
      <c r="AY70" s="252"/>
      <c r="AZ70" s="253"/>
      <c r="BA70" s="253"/>
      <c r="BB70" s="253"/>
      <c r="BC70" s="253"/>
      <c r="BD70" s="253"/>
      <c r="BE70" s="253"/>
      <c r="BF70" s="253"/>
      <c r="BG70" s="253"/>
      <c r="BH70" s="253"/>
      <c r="BI70" s="253"/>
      <c r="BJ70" s="253"/>
      <c r="BK70" s="253"/>
      <c r="BL70" s="253"/>
      <c r="BM70" s="253"/>
      <c r="BN70" s="253"/>
      <c r="BO70" s="253"/>
      <c r="BP70" s="253"/>
      <c r="BQ70" s="253"/>
      <c r="BR70" s="253"/>
      <c r="BS70" s="253"/>
      <c r="BT70" s="253"/>
      <c r="BU70" s="253"/>
      <c r="BV70" s="253"/>
      <c r="BW70" s="253"/>
      <c r="BX70" s="253"/>
      <c r="BY70" s="253"/>
      <c r="BZ70" s="253"/>
      <c r="CA70" s="253"/>
      <c r="CB70" s="253"/>
      <c r="CC70" s="253"/>
      <c r="CD70" s="253"/>
      <c r="CE70" s="253"/>
      <c r="CF70" s="253"/>
      <c r="CG70" s="253"/>
      <c r="CH70" s="253"/>
      <c r="CI70" s="253"/>
      <c r="CJ70" s="253"/>
      <c r="CK70" s="254"/>
      <c r="CL70" s="252"/>
      <c r="CM70" s="253"/>
      <c r="CN70" s="253"/>
      <c r="CO70" s="253"/>
      <c r="CP70" s="253"/>
      <c r="CQ70" s="253"/>
      <c r="CR70" s="253"/>
      <c r="CS70" s="253"/>
      <c r="CT70" s="253"/>
      <c r="CU70" s="253"/>
      <c r="CV70" s="253"/>
      <c r="CW70" s="253"/>
      <c r="CX70" s="253"/>
      <c r="CY70" s="253"/>
      <c r="CZ70" s="253"/>
      <c r="DA70" s="253"/>
      <c r="DB70" s="253"/>
      <c r="DC70" s="253"/>
      <c r="DD70" s="253"/>
      <c r="DE70" s="253"/>
      <c r="DF70" s="253"/>
      <c r="DG70" s="253"/>
      <c r="DH70" s="253"/>
      <c r="DI70" s="253"/>
      <c r="DJ70" s="254"/>
      <c r="DK70" s="252"/>
      <c r="DL70" s="253"/>
      <c r="DM70" s="253"/>
      <c r="DN70" s="253"/>
      <c r="DO70" s="253"/>
      <c r="DP70" s="253"/>
      <c r="DQ70" s="253"/>
      <c r="DR70" s="253"/>
      <c r="DS70" s="253"/>
      <c r="DT70" s="253"/>
      <c r="DU70" s="253"/>
      <c r="DV70" s="253"/>
      <c r="DW70" s="253"/>
      <c r="DX70" s="253"/>
      <c r="DY70" s="253"/>
      <c r="DZ70" s="253"/>
      <c r="EA70" s="253"/>
      <c r="EB70" s="253"/>
      <c r="EC70" s="253"/>
      <c r="ED70" s="253"/>
      <c r="EE70" s="253"/>
      <c r="EF70" s="253"/>
      <c r="EG70" s="253"/>
      <c r="EH70" s="253"/>
      <c r="EI70" s="254"/>
      <c r="EJ70" s="252"/>
      <c r="EK70" s="253"/>
      <c r="EL70" s="253"/>
      <c r="EM70" s="253"/>
      <c r="EN70" s="253"/>
      <c r="EO70" s="253"/>
      <c r="EP70" s="253"/>
      <c r="EQ70" s="253"/>
      <c r="ER70" s="253"/>
      <c r="ES70" s="253"/>
      <c r="ET70" s="253"/>
      <c r="EU70" s="253"/>
      <c r="EV70" s="253"/>
      <c r="EW70" s="253"/>
      <c r="EX70" s="253"/>
      <c r="EY70" s="253"/>
      <c r="EZ70" s="253"/>
      <c r="FA70" s="253"/>
      <c r="FB70" s="253"/>
      <c r="FC70" s="253"/>
      <c r="FD70" s="253"/>
      <c r="FE70" s="253"/>
      <c r="FF70" s="253"/>
      <c r="FG70" s="253"/>
      <c r="FH70" s="253"/>
      <c r="FI70" s="253"/>
      <c r="FJ70" s="253"/>
      <c r="FK70" s="254"/>
    </row>
    <row r="71" spans="1:167" x14ac:dyDescent="0.2">
      <c r="A71" s="645" t="s">
        <v>41</v>
      </c>
      <c r="B71" s="646"/>
      <c r="C71" s="646"/>
      <c r="D71" s="646"/>
      <c r="E71" s="646"/>
      <c r="F71" s="646"/>
      <c r="G71" s="646"/>
      <c r="H71" s="646"/>
      <c r="I71" s="646"/>
      <c r="J71" s="646"/>
      <c r="K71" s="646"/>
      <c r="L71" s="646"/>
      <c r="M71" s="646"/>
      <c r="N71" s="646"/>
      <c r="O71" s="646"/>
      <c r="P71" s="646"/>
      <c r="Q71" s="646"/>
      <c r="R71" s="647"/>
      <c r="S71" s="119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  <c r="BI71" s="203"/>
      <c r="BJ71" s="203"/>
      <c r="BK71" s="203"/>
      <c r="BL71" s="203"/>
      <c r="BM71" s="203"/>
      <c r="BN71" s="203"/>
      <c r="BO71" s="203"/>
      <c r="BP71" s="203"/>
      <c r="BQ71" s="203"/>
      <c r="BR71" s="203"/>
      <c r="BS71" s="203"/>
      <c r="BT71" s="203"/>
      <c r="BU71" s="203"/>
      <c r="BV71" s="203"/>
      <c r="BW71" s="203"/>
      <c r="BX71" s="203"/>
      <c r="BY71" s="203"/>
      <c r="BZ71" s="203"/>
      <c r="CA71" s="203"/>
      <c r="CB71" s="203"/>
      <c r="CC71" s="203"/>
      <c r="CD71" s="203"/>
      <c r="CE71" s="203"/>
      <c r="CF71" s="203"/>
      <c r="CG71" s="203"/>
      <c r="CH71" s="203"/>
      <c r="CI71" s="203"/>
      <c r="CJ71" s="203"/>
      <c r="CK71" s="203"/>
      <c r="CL71" s="203"/>
      <c r="CM71" s="203"/>
      <c r="CN71" s="203"/>
      <c r="CO71" s="203"/>
      <c r="CP71" s="203"/>
      <c r="CQ71" s="203"/>
      <c r="CR71" s="203"/>
      <c r="CS71" s="203"/>
      <c r="CT71" s="203"/>
      <c r="CU71" s="203"/>
      <c r="CV71" s="203"/>
      <c r="CW71" s="203"/>
      <c r="CX71" s="203"/>
      <c r="CY71" s="203"/>
      <c r="CZ71" s="203"/>
      <c r="DA71" s="203"/>
      <c r="DB71" s="203"/>
      <c r="DC71" s="203"/>
      <c r="DD71" s="203"/>
      <c r="DE71" s="203"/>
      <c r="DF71" s="203"/>
      <c r="DG71" s="203"/>
      <c r="DH71" s="203"/>
      <c r="DI71" s="203"/>
      <c r="DJ71" s="203"/>
      <c r="DK71" s="203"/>
      <c r="DL71" s="203"/>
      <c r="DM71" s="203"/>
      <c r="DN71" s="203"/>
      <c r="DO71" s="203"/>
      <c r="DP71" s="203"/>
      <c r="DQ71" s="203"/>
      <c r="DR71" s="203"/>
      <c r="DS71" s="203"/>
      <c r="DT71" s="203"/>
      <c r="DU71" s="203"/>
      <c r="DV71" s="203"/>
      <c r="DW71" s="203"/>
      <c r="DX71" s="203"/>
      <c r="DY71" s="203"/>
      <c r="DZ71" s="203"/>
      <c r="EA71" s="203"/>
      <c r="EB71" s="203"/>
      <c r="EC71" s="203"/>
      <c r="ED71" s="203"/>
      <c r="EE71" s="203"/>
      <c r="EF71" s="203"/>
      <c r="EG71" s="203"/>
      <c r="EH71" s="203"/>
      <c r="EI71" s="203"/>
      <c r="EJ71" s="203"/>
      <c r="EK71" s="203"/>
      <c r="EL71" s="203"/>
      <c r="EM71" s="203"/>
      <c r="EN71" s="203"/>
      <c r="EO71" s="203"/>
      <c r="EP71" s="203"/>
      <c r="EQ71" s="203"/>
      <c r="ER71" s="203"/>
      <c r="ES71" s="203"/>
      <c r="ET71" s="203"/>
      <c r="EU71" s="203"/>
      <c r="EV71" s="203"/>
      <c r="EW71" s="203"/>
      <c r="EX71" s="203"/>
      <c r="EY71" s="203"/>
      <c r="EZ71" s="203"/>
      <c r="FA71" s="203"/>
      <c r="FB71" s="203"/>
      <c r="FC71" s="203"/>
      <c r="FD71" s="203"/>
      <c r="FE71" s="203"/>
      <c r="FF71" s="203"/>
      <c r="FG71" s="203"/>
      <c r="FH71" s="203"/>
      <c r="FI71" s="203"/>
      <c r="FJ71" s="203"/>
      <c r="FK71" s="123"/>
    </row>
    <row r="72" spans="1:167" x14ac:dyDescent="0.2">
      <c r="A72" s="648"/>
      <c r="B72" s="649"/>
      <c r="C72" s="649"/>
      <c r="D72" s="649"/>
      <c r="E72" s="649"/>
      <c r="F72" s="649"/>
      <c r="G72" s="649"/>
      <c r="H72" s="649"/>
      <c r="I72" s="649"/>
      <c r="J72" s="649"/>
      <c r="K72" s="649"/>
      <c r="L72" s="649"/>
      <c r="M72" s="649"/>
      <c r="N72" s="649"/>
      <c r="O72" s="649"/>
      <c r="P72" s="649"/>
      <c r="Q72" s="649"/>
      <c r="R72" s="650"/>
      <c r="S72" s="112"/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  <c r="BN72" s="203"/>
      <c r="BO72" s="203"/>
      <c r="BP72" s="203"/>
      <c r="BQ72" s="203"/>
      <c r="BR72" s="203"/>
      <c r="BS72" s="203"/>
      <c r="BT72" s="203"/>
      <c r="BU72" s="203"/>
      <c r="BV72" s="203"/>
      <c r="BW72" s="203"/>
      <c r="BX72" s="203"/>
      <c r="BY72" s="203"/>
      <c r="BZ72" s="203"/>
      <c r="CA72" s="203"/>
      <c r="CB72" s="203"/>
      <c r="CC72" s="203"/>
      <c r="CD72" s="203"/>
      <c r="CE72" s="203"/>
      <c r="CF72" s="203"/>
      <c r="CG72" s="203"/>
      <c r="CH72" s="203"/>
      <c r="CI72" s="203"/>
      <c r="CJ72" s="203"/>
      <c r="CK72" s="203"/>
      <c r="CL72" s="203"/>
      <c r="CM72" s="203"/>
      <c r="CN72" s="203"/>
      <c r="CO72" s="203"/>
      <c r="CP72" s="203"/>
      <c r="CQ72" s="203"/>
      <c r="CR72" s="203"/>
      <c r="CS72" s="203"/>
      <c r="CT72" s="203"/>
      <c r="CU72" s="203"/>
      <c r="CV72" s="203"/>
      <c r="CW72" s="203"/>
      <c r="CX72" s="203"/>
      <c r="CY72" s="203"/>
      <c r="CZ72" s="203"/>
      <c r="DA72" s="203"/>
      <c r="DB72" s="203"/>
      <c r="DC72" s="203"/>
      <c r="DD72" s="203"/>
      <c r="DE72" s="203"/>
      <c r="DF72" s="203"/>
      <c r="DG72" s="203"/>
      <c r="DH72" s="203"/>
      <c r="DI72" s="203"/>
      <c r="DJ72" s="203"/>
      <c r="DK72" s="203"/>
      <c r="DL72" s="203"/>
      <c r="DM72" s="203"/>
      <c r="DN72" s="203"/>
      <c r="DO72" s="203"/>
      <c r="DP72" s="203"/>
      <c r="DQ72" s="203"/>
      <c r="DR72" s="203"/>
      <c r="DS72" s="203"/>
      <c r="DT72" s="203"/>
      <c r="DU72" s="203"/>
      <c r="DV72" s="203"/>
      <c r="DW72" s="203"/>
      <c r="DX72" s="203"/>
      <c r="DY72" s="203"/>
      <c r="DZ72" s="203"/>
      <c r="EA72" s="203"/>
      <c r="EB72" s="203"/>
      <c r="EC72" s="203"/>
      <c r="ED72" s="203"/>
      <c r="EE72" s="203"/>
      <c r="EF72" s="203"/>
      <c r="EG72" s="203"/>
      <c r="EH72" s="203"/>
      <c r="EI72" s="203"/>
      <c r="EJ72" s="203"/>
      <c r="EK72" s="203"/>
      <c r="EL72" s="203"/>
      <c r="EM72" s="203"/>
      <c r="EN72" s="203"/>
      <c r="EO72" s="203"/>
      <c r="EP72" s="203"/>
      <c r="EQ72" s="203"/>
      <c r="ER72" s="203"/>
      <c r="ES72" s="203"/>
      <c r="ET72" s="203"/>
      <c r="EU72" s="203"/>
      <c r="EV72" s="203"/>
      <c r="EW72" s="203"/>
      <c r="EX72" s="203"/>
      <c r="EY72" s="203"/>
      <c r="EZ72" s="203"/>
      <c r="FA72" s="203"/>
      <c r="FB72" s="203"/>
      <c r="FC72" s="203"/>
      <c r="FD72" s="203"/>
      <c r="FE72" s="203"/>
      <c r="FF72" s="203"/>
      <c r="FG72" s="203"/>
      <c r="FH72" s="203"/>
      <c r="FI72" s="203"/>
      <c r="FJ72" s="203"/>
      <c r="FK72" s="113"/>
    </row>
    <row r="73" spans="1:167" x14ac:dyDescent="0.2">
      <c r="A73" s="648"/>
      <c r="B73" s="649"/>
      <c r="C73" s="649"/>
      <c r="D73" s="649"/>
      <c r="E73" s="649"/>
      <c r="F73" s="649"/>
      <c r="G73" s="649"/>
      <c r="H73" s="649"/>
      <c r="I73" s="649"/>
      <c r="J73" s="649"/>
      <c r="K73" s="649"/>
      <c r="L73" s="649"/>
      <c r="M73" s="649"/>
      <c r="N73" s="649"/>
      <c r="O73" s="649"/>
      <c r="P73" s="649"/>
      <c r="Q73" s="649"/>
      <c r="R73" s="650"/>
      <c r="S73" s="112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  <c r="BI73" s="203"/>
      <c r="BJ73" s="203"/>
      <c r="BK73" s="203"/>
      <c r="BL73" s="203"/>
      <c r="BM73" s="203"/>
      <c r="BN73" s="203"/>
      <c r="BO73" s="203"/>
      <c r="BP73" s="203"/>
      <c r="BQ73" s="203"/>
      <c r="BR73" s="203"/>
      <c r="BS73" s="203"/>
      <c r="BT73" s="203"/>
      <c r="BU73" s="203"/>
      <c r="BV73" s="203"/>
      <c r="BW73" s="203"/>
      <c r="BX73" s="203"/>
      <c r="BY73" s="203"/>
      <c r="BZ73" s="203"/>
      <c r="CA73" s="203"/>
      <c r="CB73" s="203"/>
      <c r="CC73" s="203"/>
      <c r="CD73" s="203"/>
      <c r="CE73" s="203"/>
      <c r="CF73" s="203"/>
      <c r="CG73" s="203"/>
      <c r="CH73" s="203"/>
      <c r="CI73" s="203"/>
      <c r="CJ73" s="203"/>
      <c r="CK73" s="203"/>
      <c r="CL73" s="203"/>
      <c r="CM73" s="203"/>
      <c r="CN73" s="203"/>
      <c r="CO73" s="203"/>
      <c r="CP73" s="203"/>
      <c r="CQ73" s="203"/>
      <c r="CR73" s="203"/>
      <c r="CS73" s="203"/>
      <c r="CT73" s="203"/>
      <c r="CU73" s="203"/>
      <c r="CV73" s="203"/>
      <c r="CW73" s="203"/>
      <c r="CX73" s="203"/>
      <c r="CY73" s="203"/>
      <c r="CZ73" s="203"/>
      <c r="DA73" s="203"/>
      <c r="DB73" s="203"/>
      <c r="DC73" s="203"/>
      <c r="DD73" s="203"/>
      <c r="DE73" s="203"/>
      <c r="DF73" s="203"/>
      <c r="DG73" s="203"/>
      <c r="DH73" s="203"/>
      <c r="DI73" s="203"/>
      <c r="DJ73" s="203"/>
      <c r="DK73" s="203"/>
      <c r="DL73" s="203"/>
      <c r="DM73" s="203"/>
      <c r="DN73" s="203"/>
      <c r="DO73" s="203"/>
      <c r="DP73" s="203"/>
      <c r="DQ73" s="203"/>
      <c r="DR73" s="203"/>
      <c r="DS73" s="203"/>
      <c r="DT73" s="203"/>
      <c r="DU73" s="203"/>
      <c r="DV73" s="203"/>
      <c r="DW73" s="203"/>
      <c r="DX73" s="203"/>
      <c r="DY73" s="203"/>
      <c r="DZ73" s="203"/>
      <c r="EA73" s="203"/>
      <c r="EB73" s="203"/>
      <c r="EC73" s="203"/>
      <c r="ED73" s="203"/>
      <c r="EE73" s="203"/>
      <c r="EF73" s="203"/>
      <c r="EG73" s="203"/>
      <c r="EH73" s="203"/>
      <c r="EI73" s="203"/>
      <c r="EJ73" s="203"/>
      <c r="EK73" s="203"/>
      <c r="EL73" s="203"/>
      <c r="EM73" s="203"/>
      <c r="EN73" s="203"/>
      <c r="EO73" s="203"/>
      <c r="EP73" s="203"/>
      <c r="EQ73" s="203"/>
      <c r="ER73" s="203"/>
      <c r="ES73" s="203"/>
      <c r="ET73" s="203"/>
      <c r="EU73" s="203"/>
      <c r="EV73" s="203"/>
      <c r="EW73" s="203"/>
      <c r="EX73" s="203"/>
      <c r="EY73" s="203"/>
      <c r="EZ73" s="203"/>
      <c r="FA73" s="203"/>
      <c r="FB73" s="203"/>
      <c r="FC73" s="203"/>
      <c r="FD73" s="203"/>
      <c r="FE73" s="203"/>
      <c r="FF73" s="203"/>
      <c r="FG73" s="203"/>
      <c r="FH73" s="203"/>
      <c r="FI73" s="203"/>
      <c r="FJ73" s="203"/>
      <c r="FK73" s="113"/>
    </row>
    <row r="74" spans="1:167" x14ac:dyDescent="0.2">
      <c r="A74" s="648"/>
      <c r="B74" s="649"/>
      <c r="C74" s="649"/>
      <c r="D74" s="649"/>
      <c r="E74" s="649"/>
      <c r="F74" s="649"/>
      <c r="G74" s="649"/>
      <c r="H74" s="649"/>
      <c r="I74" s="649"/>
      <c r="J74" s="649"/>
      <c r="K74" s="649"/>
      <c r="L74" s="649"/>
      <c r="M74" s="649"/>
      <c r="N74" s="649"/>
      <c r="O74" s="649"/>
      <c r="P74" s="649"/>
      <c r="Q74" s="649"/>
      <c r="R74" s="650"/>
      <c r="S74" s="112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  <c r="BI74" s="203"/>
      <c r="BJ74" s="203"/>
      <c r="BK74" s="203"/>
      <c r="BL74" s="203"/>
      <c r="BM74" s="203"/>
      <c r="BN74" s="203"/>
      <c r="BO74" s="203"/>
      <c r="BP74" s="203"/>
      <c r="BQ74" s="203"/>
      <c r="BR74" s="203"/>
      <c r="BS74" s="203"/>
      <c r="BT74" s="203"/>
      <c r="BU74" s="203"/>
      <c r="BV74" s="203"/>
      <c r="BW74" s="203"/>
      <c r="BX74" s="203"/>
      <c r="BY74" s="203"/>
      <c r="BZ74" s="203"/>
      <c r="CA74" s="203"/>
      <c r="CB74" s="203"/>
      <c r="CC74" s="203"/>
      <c r="CD74" s="203"/>
      <c r="CE74" s="203"/>
      <c r="CF74" s="203"/>
      <c r="CG74" s="203"/>
      <c r="CH74" s="203"/>
      <c r="CI74" s="203"/>
      <c r="CJ74" s="203"/>
      <c r="CK74" s="203"/>
      <c r="CL74" s="203"/>
      <c r="CM74" s="203"/>
      <c r="CN74" s="203"/>
      <c r="CO74" s="203"/>
      <c r="CP74" s="203"/>
      <c r="CQ74" s="203"/>
      <c r="CR74" s="203"/>
      <c r="CS74" s="203"/>
      <c r="CT74" s="203"/>
      <c r="CU74" s="203"/>
      <c r="CV74" s="203"/>
      <c r="CW74" s="203"/>
      <c r="CX74" s="203"/>
      <c r="CY74" s="203"/>
      <c r="CZ74" s="203"/>
      <c r="DA74" s="203"/>
      <c r="DB74" s="203"/>
      <c r="DC74" s="203"/>
      <c r="DD74" s="203"/>
      <c r="DE74" s="203"/>
      <c r="DF74" s="203"/>
      <c r="DG74" s="203"/>
      <c r="DH74" s="203"/>
      <c r="DI74" s="203"/>
      <c r="DJ74" s="203"/>
      <c r="DK74" s="203"/>
      <c r="DL74" s="203"/>
      <c r="DM74" s="203"/>
      <c r="DN74" s="203"/>
      <c r="DO74" s="203"/>
      <c r="DP74" s="203"/>
      <c r="DQ74" s="203"/>
      <c r="DR74" s="203"/>
      <c r="DS74" s="203"/>
      <c r="DT74" s="203"/>
      <c r="DU74" s="203"/>
      <c r="DV74" s="203"/>
      <c r="DW74" s="203"/>
      <c r="DX74" s="203"/>
      <c r="DY74" s="203"/>
      <c r="DZ74" s="203"/>
      <c r="EA74" s="203"/>
      <c r="EB74" s="203"/>
      <c r="EC74" s="203"/>
      <c r="ED74" s="203"/>
      <c r="EE74" s="203"/>
      <c r="EF74" s="203"/>
      <c r="EG74" s="203"/>
      <c r="EH74" s="203"/>
      <c r="EI74" s="203"/>
      <c r="EJ74" s="203"/>
      <c r="EK74" s="203"/>
      <c r="EL74" s="203"/>
      <c r="EM74" s="203"/>
      <c r="EN74" s="203"/>
      <c r="EO74" s="203"/>
      <c r="EP74" s="203"/>
      <c r="EQ74" s="203"/>
      <c r="ER74" s="203"/>
      <c r="ES74" s="203"/>
      <c r="ET74" s="203"/>
      <c r="EU74" s="203"/>
      <c r="EV74" s="203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13"/>
    </row>
    <row r="75" spans="1:167" ht="6" customHeight="1" x14ac:dyDescent="0.2">
      <c r="A75" s="651"/>
      <c r="B75" s="652"/>
      <c r="C75" s="652"/>
      <c r="D75" s="652"/>
      <c r="E75" s="652"/>
      <c r="F75" s="652"/>
      <c r="G75" s="652"/>
      <c r="H75" s="652"/>
      <c r="I75" s="652"/>
      <c r="J75" s="652"/>
      <c r="K75" s="652"/>
      <c r="L75" s="652"/>
      <c r="M75" s="652"/>
      <c r="N75" s="652"/>
      <c r="O75" s="652"/>
      <c r="P75" s="652"/>
      <c r="Q75" s="652"/>
      <c r="R75" s="653"/>
      <c r="S75" s="114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115"/>
    </row>
    <row r="76" spans="1:167" ht="3" customHeight="1" x14ac:dyDescent="0.2"/>
    <row r="77" spans="1:167" ht="12" customHeight="1" x14ac:dyDescent="0.2">
      <c r="F77" s="42" t="s">
        <v>42</v>
      </c>
    </row>
    <row r="78" spans="1:167" ht="12" customHeight="1" x14ac:dyDescent="0.2">
      <c r="F78" s="42" t="s">
        <v>129</v>
      </c>
    </row>
    <row r="80" spans="1:167" ht="15.75" customHeight="1" x14ac:dyDescent="0.2">
      <c r="A80" s="659" t="s">
        <v>114</v>
      </c>
      <c r="B80" s="659"/>
      <c r="C80" s="659"/>
      <c r="D80" s="659"/>
      <c r="E80" s="659"/>
      <c r="F80" s="659"/>
      <c r="G80" s="659"/>
      <c r="H80" s="659"/>
      <c r="I80" s="659"/>
      <c r="J80" s="659"/>
      <c r="K80" s="659"/>
      <c r="L80" s="659"/>
      <c r="M80" s="659"/>
      <c r="N80" s="659"/>
      <c r="O80" s="659"/>
      <c r="P80" s="659"/>
      <c r="Q80" s="659"/>
      <c r="R80" s="659"/>
      <c r="S80" s="659"/>
      <c r="T80" s="659"/>
      <c r="U80" s="659"/>
      <c r="V80" s="659"/>
      <c r="W80" s="659"/>
      <c r="X80" s="659"/>
      <c r="Y80" s="659"/>
      <c r="Z80" s="659"/>
      <c r="AA80" s="659"/>
      <c r="AB80" s="659"/>
      <c r="AC80" s="659"/>
      <c r="AD80" s="659"/>
      <c r="AE80" s="659"/>
      <c r="AF80" s="659"/>
      <c r="AG80" s="659"/>
      <c r="AH80" s="659"/>
      <c r="AI80" s="659"/>
      <c r="AJ80" s="659"/>
      <c r="AK80" s="659"/>
      <c r="AL80" s="659"/>
      <c r="AM80" s="659"/>
      <c r="AN80" s="659"/>
      <c r="AO80" s="659"/>
      <c r="AP80" s="659"/>
      <c r="AQ80" s="659"/>
      <c r="AR80" s="659"/>
      <c r="AS80" s="659"/>
      <c r="AT80" s="659"/>
      <c r="AU80" s="659"/>
      <c r="AV80" s="659"/>
      <c r="AW80" s="659"/>
      <c r="AX80" s="659"/>
      <c r="AY80" s="659"/>
      <c r="AZ80" s="659"/>
      <c r="BA80" s="659"/>
      <c r="BB80" s="659"/>
      <c r="BC80" s="659"/>
      <c r="BD80" s="659"/>
      <c r="BE80" s="659"/>
      <c r="BF80" s="659"/>
      <c r="BG80" s="659"/>
      <c r="BH80" s="659"/>
      <c r="BI80" s="659"/>
      <c r="BJ80" s="659"/>
      <c r="BK80" s="659"/>
      <c r="BL80" s="659"/>
      <c r="BM80" s="659"/>
      <c r="BN80" s="659"/>
      <c r="BO80" s="659"/>
      <c r="BP80" s="659"/>
      <c r="BQ80" s="659"/>
      <c r="BR80" s="659"/>
      <c r="BS80" s="659"/>
      <c r="BT80" s="659"/>
      <c r="BU80" s="659"/>
      <c r="BV80" s="659"/>
      <c r="BW80" s="659"/>
      <c r="BX80" s="659"/>
      <c r="BY80" s="659"/>
      <c r="BZ80" s="659"/>
      <c r="CA80" s="659"/>
      <c r="CB80" s="659"/>
      <c r="CC80" s="659"/>
      <c r="CD80" s="659"/>
      <c r="CE80" s="659"/>
      <c r="CF80" s="659"/>
      <c r="CG80" s="659"/>
      <c r="CH80" s="659"/>
      <c r="CI80" s="659"/>
      <c r="CJ80" s="659"/>
      <c r="CK80" s="659"/>
      <c r="CL80" s="659"/>
      <c r="CM80" s="659"/>
      <c r="CN80" s="659"/>
      <c r="CO80" s="659"/>
      <c r="CP80" s="659"/>
      <c r="CQ80" s="659"/>
      <c r="CR80" s="659"/>
      <c r="CS80" s="659"/>
      <c r="CT80" s="659"/>
      <c r="CU80" s="659"/>
      <c r="CV80" s="659"/>
      <c r="CW80" s="659"/>
      <c r="CX80" s="659"/>
      <c r="CY80" s="659"/>
      <c r="CZ80" s="659"/>
      <c r="DA80" s="659"/>
      <c r="DB80" s="659"/>
      <c r="DC80" s="659"/>
      <c r="DD80" s="659"/>
      <c r="DE80" s="659"/>
      <c r="DF80" s="659"/>
      <c r="DG80" s="659"/>
      <c r="DH80" s="659"/>
      <c r="DI80" s="659"/>
      <c r="DJ80" s="659"/>
      <c r="DK80" s="659"/>
      <c r="DL80" s="659"/>
      <c r="DM80" s="659"/>
      <c r="DN80" s="659"/>
      <c r="DO80" s="659"/>
      <c r="DP80" s="659"/>
      <c r="DQ80" s="659"/>
      <c r="DR80" s="659"/>
      <c r="DS80" s="659"/>
      <c r="DT80" s="659"/>
      <c r="DU80" s="659"/>
      <c r="DV80" s="659"/>
      <c r="DW80" s="659"/>
      <c r="DX80" s="659"/>
      <c r="DY80" s="659"/>
      <c r="DZ80" s="659"/>
      <c r="EA80" s="659"/>
      <c r="EB80" s="659"/>
      <c r="EC80" s="659"/>
      <c r="ED80" s="659"/>
      <c r="EE80" s="659"/>
      <c r="EF80" s="659"/>
      <c r="EG80" s="659"/>
      <c r="EH80" s="659"/>
      <c r="EI80" s="659"/>
      <c r="EJ80" s="659"/>
      <c r="EK80" s="659"/>
      <c r="EL80" s="659"/>
      <c r="EM80" s="659"/>
      <c r="EN80" s="659"/>
      <c r="EO80" s="659"/>
      <c r="EP80" s="659"/>
      <c r="EQ80" s="659"/>
      <c r="ER80" s="659"/>
      <c r="ES80" s="659"/>
      <c r="ET80" s="659"/>
      <c r="EU80" s="659"/>
      <c r="EV80" s="659"/>
      <c r="EW80" s="659"/>
      <c r="EX80" s="659"/>
      <c r="EY80" s="659"/>
      <c r="EZ80" s="659"/>
      <c r="FA80" s="659"/>
      <c r="FB80" s="659"/>
      <c r="FC80" s="659"/>
      <c r="FD80" s="659"/>
      <c r="FE80" s="659"/>
      <c r="FF80" s="659"/>
      <c r="FG80" s="659"/>
      <c r="FH80" s="659"/>
      <c r="FI80" s="659"/>
      <c r="FJ80" s="659"/>
      <c r="FK80" s="659"/>
    </row>
    <row r="81" spans="1:167" x14ac:dyDescent="0.2">
      <c r="A81" s="654" t="s">
        <v>115</v>
      </c>
      <c r="B81" s="654"/>
      <c r="C81" s="654"/>
      <c r="D81" s="654"/>
      <c r="E81" s="654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  <c r="Q81" s="654"/>
      <c r="R81" s="654"/>
      <c r="S81" s="654"/>
      <c r="T81" s="654"/>
      <c r="U81" s="654"/>
      <c r="V81" s="654"/>
      <c r="W81" s="654"/>
      <c r="X81" s="654"/>
      <c r="Y81" s="654"/>
      <c r="Z81" s="654"/>
      <c r="AA81" s="654"/>
      <c r="AB81" s="654"/>
      <c r="AC81" s="654"/>
      <c r="AD81" s="654"/>
      <c r="AE81" s="654"/>
      <c r="AF81" s="654"/>
      <c r="AG81" s="654"/>
      <c r="AH81" s="654"/>
      <c r="AI81" s="654"/>
      <c r="AJ81" s="654"/>
      <c r="AK81" s="654"/>
      <c r="AL81" s="654"/>
      <c r="AM81" s="654"/>
      <c r="AN81" s="654"/>
      <c r="AO81" s="654"/>
      <c r="AP81" s="654"/>
      <c r="AQ81" s="654"/>
      <c r="AR81" s="654"/>
      <c r="AS81" s="654"/>
      <c r="AT81" s="654"/>
      <c r="AU81" s="654"/>
      <c r="AV81" s="654"/>
      <c r="AW81" s="654"/>
      <c r="AX81" s="654"/>
      <c r="AY81" s="654"/>
      <c r="AZ81" s="654"/>
      <c r="BA81" s="654"/>
      <c r="BB81" s="654"/>
      <c r="BC81" s="654"/>
      <c r="BD81" s="654"/>
      <c r="BE81" s="654"/>
      <c r="BF81" s="654"/>
      <c r="BG81" s="654"/>
      <c r="BH81" s="654"/>
      <c r="BI81" s="654"/>
      <c r="BJ81" s="654"/>
      <c r="BK81" s="654"/>
      <c r="BL81" s="654"/>
      <c r="BM81" s="654"/>
      <c r="BN81" s="654"/>
      <c r="BO81" s="654"/>
      <c r="BP81" s="654"/>
      <c r="BQ81" s="654"/>
      <c r="BR81" s="654"/>
      <c r="BS81" s="654"/>
      <c r="BT81" s="654"/>
      <c r="BU81" s="654"/>
      <c r="BV81" s="654"/>
      <c r="BW81" s="654"/>
      <c r="BX81" s="654"/>
      <c r="BY81" s="654"/>
      <c r="BZ81" s="654"/>
      <c r="CA81" s="654"/>
      <c r="CB81" s="654"/>
      <c r="CC81" s="654"/>
      <c r="CD81" s="654"/>
      <c r="CE81" s="654"/>
      <c r="CF81" s="654"/>
      <c r="CG81" s="654"/>
      <c r="CH81" s="654"/>
      <c r="CI81" s="654"/>
      <c r="CJ81" s="654"/>
      <c r="CK81" s="654"/>
      <c r="CL81" s="654"/>
      <c r="CM81" s="654"/>
      <c r="CN81" s="654"/>
      <c r="CO81" s="654"/>
      <c r="CP81" s="654"/>
      <c r="CQ81" s="654"/>
      <c r="CR81" s="654"/>
      <c r="CS81" s="654"/>
      <c r="CT81" s="654"/>
      <c r="CU81" s="654"/>
      <c r="CV81" s="654"/>
      <c r="CW81" s="654"/>
      <c r="CX81" s="654"/>
      <c r="CY81" s="654"/>
      <c r="CZ81" s="654"/>
      <c r="DA81" s="654"/>
      <c r="DB81" s="654"/>
      <c r="DC81" s="654"/>
      <c r="DD81" s="654"/>
      <c r="DE81" s="654"/>
      <c r="DF81" s="654"/>
      <c r="DG81" s="654"/>
      <c r="DH81" s="654"/>
      <c r="DI81" s="654"/>
      <c r="DJ81" s="654"/>
      <c r="DK81" s="654"/>
      <c r="DL81" s="654"/>
      <c r="DM81" s="654"/>
      <c r="DN81" s="654"/>
      <c r="DO81" s="654"/>
      <c r="DP81" s="654"/>
      <c r="DQ81" s="654"/>
      <c r="DR81" s="654"/>
      <c r="DS81" s="654"/>
      <c r="DT81" s="654"/>
      <c r="DU81" s="654"/>
      <c r="DV81" s="654"/>
      <c r="DW81" s="654"/>
      <c r="DX81" s="654"/>
      <c r="DY81" s="654"/>
      <c r="DZ81" s="654"/>
      <c r="EA81" s="654"/>
      <c r="EB81" s="654"/>
      <c r="EC81" s="654"/>
      <c r="ED81" s="654"/>
      <c r="EE81" s="654"/>
      <c r="EF81" s="654"/>
      <c r="EG81" s="654"/>
      <c r="EH81" s="654"/>
      <c r="EI81" s="654"/>
      <c r="EJ81" s="654"/>
      <c r="EK81" s="654"/>
      <c r="EL81" s="654"/>
      <c r="EM81" s="654"/>
      <c r="EN81" s="654"/>
      <c r="EO81" s="654"/>
      <c r="EP81" s="654"/>
      <c r="EQ81" s="654"/>
      <c r="ER81" s="654"/>
      <c r="ES81" s="654"/>
      <c r="ET81" s="654"/>
      <c r="EU81" s="654"/>
      <c r="EV81" s="654"/>
      <c r="EW81" s="654"/>
      <c r="EX81" s="654"/>
      <c r="EY81" s="654"/>
      <c r="EZ81" s="654"/>
      <c r="FA81" s="654"/>
      <c r="FB81" s="654"/>
      <c r="FC81" s="654"/>
      <c r="FD81" s="654"/>
      <c r="FE81" s="654"/>
      <c r="FF81" s="654"/>
      <c r="FG81" s="654"/>
      <c r="FH81" s="654"/>
      <c r="FI81" s="654"/>
      <c r="FJ81" s="654"/>
      <c r="FK81" s="654"/>
    </row>
    <row r="82" spans="1:167" x14ac:dyDescent="0.2">
      <c r="FK82" s="120"/>
    </row>
    <row r="83" spans="1:167" s="117" customFormat="1" ht="13.5" customHeight="1" x14ac:dyDescent="0.2">
      <c r="A83" s="655" t="s">
        <v>116</v>
      </c>
      <c r="B83" s="655"/>
      <c r="C83" s="655"/>
      <c r="D83" s="655"/>
      <c r="E83" s="655"/>
      <c r="F83" s="655"/>
      <c r="G83" s="655"/>
      <c r="H83" s="655"/>
      <c r="I83" s="655"/>
      <c r="J83" s="655"/>
      <c r="K83" s="655"/>
      <c r="L83" s="655"/>
      <c r="M83" s="655"/>
      <c r="N83" s="655"/>
      <c r="O83" s="655"/>
      <c r="P83" s="655"/>
      <c r="Q83" s="655" t="s">
        <v>117</v>
      </c>
      <c r="R83" s="655"/>
      <c r="S83" s="655"/>
      <c r="T83" s="655"/>
      <c r="U83" s="655"/>
      <c r="V83" s="655"/>
      <c r="W83" s="655"/>
      <c r="X83" s="655"/>
      <c r="Y83" s="655"/>
      <c r="Z83" s="655"/>
      <c r="AA83" s="655"/>
      <c r="AB83" s="655"/>
      <c r="AC83" s="655"/>
      <c r="AD83" s="655"/>
      <c r="AE83" s="655"/>
      <c r="AF83" s="655"/>
      <c r="AG83" s="655"/>
      <c r="AH83" s="655"/>
      <c r="AI83" s="655"/>
      <c r="AJ83" s="655"/>
      <c r="AK83" s="655"/>
      <c r="AL83" s="655"/>
      <c r="AM83" s="655"/>
      <c r="AN83" s="655"/>
      <c r="AO83" s="655"/>
      <c r="AP83" s="655"/>
      <c r="AQ83" s="655"/>
      <c r="AR83" s="655"/>
      <c r="AS83" s="655"/>
      <c r="AT83" s="655"/>
      <c r="AU83" s="655"/>
      <c r="AV83" s="655"/>
      <c r="AW83" s="655"/>
      <c r="AX83" s="655"/>
      <c r="AY83" s="655"/>
      <c r="AZ83" s="655"/>
      <c r="BA83" s="655"/>
      <c r="BB83" s="655"/>
      <c r="BC83" s="655"/>
      <c r="BD83" s="655"/>
      <c r="BE83" s="655"/>
      <c r="BF83" s="655"/>
      <c r="BG83" s="655"/>
      <c r="BH83" s="655"/>
      <c r="BI83" s="655"/>
      <c r="BJ83" s="655"/>
      <c r="BK83" s="655"/>
      <c r="BL83" s="655"/>
      <c r="BM83" s="655"/>
      <c r="BN83" s="655"/>
      <c r="BO83" s="655"/>
      <c r="BP83" s="655"/>
      <c r="BQ83" s="655"/>
      <c r="BR83" s="655"/>
      <c r="BS83" s="655"/>
      <c r="BT83" s="655"/>
      <c r="BU83" s="655"/>
      <c r="BV83" s="655"/>
      <c r="BW83" s="655"/>
      <c r="BX83" s="655"/>
      <c r="BY83" s="656" t="s">
        <v>118</v>
      </c>
      <c r="BZ83" s="657"/>
      <c r="CA83" s="657"/>
      <c r="CB83" s="657"/>
      <c r="CC83" s="657"/>
      <c r="CD83" s="657"/>
      <c r="CE83" s="657"/>
      <c r="CF83" s="657"/>
      <c r="CG83" s="657"/>
      <c r="CH83" s="657"/>
      <c r="CI83" s="657"/>
      <c r="CJ83" s="657"/>
      <c r="CK83" s="657"/>
      <c r="CL83" s="657"/>
      <c r="CM83" s="657"/>
      <c r="CN83" s="657"/>
      <c r="CO83" s="657"/>
      <c r="CP83" s="657"/>
      <c r="CQ83" s="657"/>
      <c r="CR83" s="657"/>
      <c r="CS83" s="657"/>
      <c r="CT83" s="657"/>
      <c r="CU83" s="657"/>
      <c r="CV83" s="657"/>
      <c r="CW83" s="657"/>
      <c r="CX83" s="657"/>
      <c r="CY83" s="657"/>
      <c r="CZ83" s="657"/>
      <c r="DA83" s="657"/>
      <c r="DB83" s="657"/>
      <c r="DC83" s="658"/>
      <c r="DD83" s="655" t="s">
        <v>121</v>
      </c>
      <c r="DE83" s="655"/>
      <c r="DF83" s="655"/>
      <c r="DG83" s="655"/>
      <c r="DH83" s="655"/>
      <c r="DI83" s="655"/>
      <c r="DJ83" s="655"/>
      <c r="DK83" s="655"/>
      <c r="DL83" s="655"/>
      <c r="DM83" s="655"/>
      <c r="DN83" s="655"/>
      <c r="DO83" s="655"/>
      <c r="DP83" s="655"/>
      <c r="DQ83" s="655"/>
      <c r="DR83" s="655"/>
      <c r="DS83" s="655"/>
      <c r="DT83" s="655"/>
      <c r="DU83" s="655"/>
      <c r="DV83" s="655"/>
      <c r="DW83" s="655"/>
      <c r="DX83" s="621" t="s">
        <v>122</v>
      </c>
      <c r="DY83" s="622"/>
      <c r="DZ83" s="622"/>
      <c r="EA83" s="622"/>
      <c r="EB83" s="622"/>
      <c r="EC83" s="622"/>
      <c r="ED83" s="622"/>
      <c r="EE83" s="622"/>
      <c r="EF83" s="622"/>
      <c r="EG83" s="622"/>
      <c r="EH83" s="622"/>
      <c r="EI83" s="622"/>
      <c r="EJ83" s="622"/>
      <c r="EK83" s="622"/>
      <c r="EL83" s="622"/>
      <c r="EM83" s="622"/>
      <c r="EN83" s="622"/>
      <c r="EO83" s="622"/>
      <c r="EP83" s="622"/>
      <c r="EQ83" s="623"/>
      <c r="ER83" s="621" t="s">
        <v>123</v>
      </c>
      <c r="ES83" s="622"/>
      <c r="ET83" s="622"/>
      <c r="EU83" s="622"/>
      <c r="EV83" s="622"/>
      <c r="EW83" s="622"/>
      <c r="EX83" s="622"/>
      <c r="EY83" s="622"/>
      <c r="EZ83" s="622"/>
      <c r="FA83" s="622"/>
      <c r="FB83" s="622"/>
      <c r="FC83" s="622"/>
      <c r="FD83" s="622"/>
      <c r="FE83" s="622"/>
      <c r="FF83" s="622"/>
      <c r="FG83" s="622"/>
      <c r="FH83" s="622"/>
      <c r="FI83" s="622"/>
      <c r="FJ83" s="622"/>
      <c r="FK83" s="623"/>
    </row>
    <row r="84" spans="1:167" s="117" customFormat="1" ht="26.25" customHeight="1" x14ac:dyDescent="0.2">
      <c r="A84" s="655"/>
      <c r="B84" s="655"/>
      <c r="C84" s="655"/>
      <c r="D84" s="655"/>
      <c r="E84" s="655"/>
      <c r="F84" s="655"/>
      <c r="G84" s="655"/>
      <c r="H84" s="655"/>
      <c r="I84" s="655"/>
      <c r="J84" s="655"/>
      <c r="K84" s="655"/>
      <c r="L84" s="655"/>
      <c r="M84" s="655"/>
      <c r="N84" s="655"/>
      <c r="O84" s="655"/>
      <c r="P84" s="655"/>
      <c r="Q84" s="655"/>
      <c r="R84" s="655"/>
      <c r="S84" s="655"/>
      <c r="T84" s="655"/>
      <c r="U84" s="655"/>
      <c r="V84" s="655"/>
      <c r="W84" s="655"/>
      <c r="X84" s="655"/>
      <c r="Y84" s="655"/>
      <c r="Z84" s="655"/>
      <c r="AA84" s="655"/>
      <c r="AB84" s="655"/>
      <c r="AC84" s="655"/>
      <c r="AD84" s="655"/>
      <c r="AE84" s="655"/>
      <c r="AF84" s="655"/>
      <c r="AG84" s="655"/>
      <c r="AH84" s="655"/>
      <c r="AI84" s="655"/>
      <c r="AJ84" s="655"/>
      <c r="AK84" s="655"/>
      <c r="AL84" s="655"/>
      <c r="AM84" s="655"/>
      <c r="AN84" s="655"/>
      <c r="AO84" s="655"/>
      <c r="AP84" s="655"/>
      <c r="AQ84" s="655"/>
      <c r="AR84" s="655"/>
      <c r="AS84" s="655"/>
      <c r="AT84" s="655"/>
      <c r="AU84" s="655"/>
      <c r="AV84" s="655"/>
      <c r="AW84" s="655"/>
      <c r="AX84" s="655"/>
      <c r="AY84" s="655"/>
      <c r="AZ84" s="655"/>
      <c r="BA84" s="655"/>
      <c r="BB84" s="655"/>
      <c r="BC84" s="655"/>
      <c r="BD84" s="655"/>
      <c r="BE84" s="655"/>
      <c r="BF84" s="655"/>
      <c r="BG84" s="655"/>
      <c r="BH84" s="655"/>
      <c r="BI84" s="655"/>
      <c r="BJ84" s="655"/>
      <c r="BK84" s="655"/>
      <c r="BL84" s="655"/>
      <c r="BM84" s="655"/>
      <c r="BN84" s="655"/>
      <c r="BO84" s="655"/>
      <c r="BP84" s="655"/>
      <c r="BQ84" s="655"/>
      <c r="BR84" s="655"/>
      <c r="BS84" s="655"/>
      <c r="BT84" s="655"/>
      <c r="BU84" s="655"/>
      <c r="BV84" s="655"/>
      <c r="BW84" s="655"/>
      <c r="BX84" s="655"/>
      <c r="BY84" s="656" t="s">
        <v>119</v>
      </c>
      <c r="BZ84" s="657"/>
      <c r="CA84" s="657"/>
      <c r="CB84" s="657"/>
      <c r="CC84" s="657"/>
      <c r="CD84" s="657"/>
      <c r="CE84" s="657"/>
      <c r="CF84" s="657"/>
      <c r="CG84" s="657"/>
      <c r="CH84" s="657"/>
      <c r="CI84" s="657"/>
      <c r="CJ84" s="657"/>
      <c r="CK84" s="657"/>
      <c r="CL84" s="657"/>
      <c r="CM84" s="657"/>
      <c r="CN84" s="657"/>
      <c r="CO84" s="658"/>
      <c r="CP84" s="656" t="s">
        <v>120</v>
      </c>
      <c r="CQ84" s="657"/>
      <c r="CR84" s="657"/>
      <c r="CS84" s="657"/>
      <c r="CT84" s="657"/>
      <c r="CU84" s="657"/>
      <c r="CV84" s="657"/>
      <c r="CW84" s="657"/>
      <c r="CX84" s="657"/>
      <c r="CY84" s="657"/>
      <c r="CZ84" s="657"/>
      <c r="DA84" s="657"/>
      <c r="DB84" s="657"/>
      <c r="DC84" s="658"/>
      <c r="DD84" s="655"/>
      <c r="DE84" s="655"/>
      <c r="DF84" s="655"/>
      <c r="DG84" s="655"/>
      <c r="DH84" s="655"/>
      <c r="DI84" s="655"/>
      <c r="DJ84" s="655"/>
      <c r="DK84" s="655"/>
      <c r="DL84" s="655"/>
      <c r="DM84" s="655"/>
      <c r="DN84" s="655"/>
      <c r="DO84" s="655"/>
      <c r="DP84" s="655"/>
      <c r="DQ84" s="655"/>
      <c r="DR84" s="655"/>
      <c r="DS84" s="655"/>
      <c r="DT84" s="655"/>
      <c r="DU84" s="655"/>
      <c r="DV84" s="655"/>
      <c r="DW84" s="655"/>
      <c r="DX84" s="627"/>
      <c r="DY84" s="628"/>
      <c r="DZ84" s="628"/>
      <c r="EA84" s="628"/>
      <c r="EB84" s="628"/>
      <c r="EC84" s="628"/>
      <c r="ED84" s="628"/>
      <c r="EE84" s="628"/>
      <c r="EF84" s="628"/>
      <c r="EG84" s="628"/>
      <c r="EH84" s="628"/>
      <c r="EI84" s="628"/>
      <c r="EJ84" s="628"/>
      <c r="EK84" s="628"/>
      <c r="EL84" s="628"/>
      <c r="EM84" s="628"/>
      <c r="EN84" s="628"/>
      <c r="EO84" s="628"/>
      <c r="EP84" s="628"/>
      <c r="EQ84" s="629"/>
      <c r="ER84" s="627"/>
      <c r="ES84" s="628"/>
      <c r="ET84" s="628"/>
      <c r="EU84" s="628"/>
      <c r="EV84" s="628"/>
      <c r="EW84" s="628"/>
      <c r="EX84" s="628"/>
      <c r="EY84" s="628"/>
      <c r="EZ84" s="628"/>
      <c r="FA84" s="628"/>
      <c r="FB84" s="628"/>
      <c r="FC84" s="628"/>
      <c r="FD84" s="628"/>
      <c r="FE84" s="628"/>
      <c r="FF84" s="628"/>
      <c r="FG84" s="628"/>
      <c r="FH84" s="628"/>
      <c r="FI84" s="628"/>
      <c r="FJ84" s="628"/>
      <c r="FK84" s="629"/>
    </row>
    <row r="85" spans="1:167" s="125" customFormat="1" x14ac:dyDescent="0.2">
      <c r="A85" s="612">
        <v>1</v>
      </c>
      <c r="B85" s="613"/>
      <c r="C85" s="613"/>
      <c r="D85" s="613"/>
      <c r="E85" s="613"/>
      <c r="F85" s="613"/>
      <c r="G85" s="613"/>
      <c r="H85" s="613"/>
      <c r="I85" s="613"/>
      <c r="J85" s="613"/>
      <c r="K85" s="613"/>
      <c r="L85" s="613"/>
      <c r="M85" s="613"/>
      <c r="N85" s="613"/>
      <c r="O85" s="613"/>
      <c r="P85" s="614"/>
      <c r="Q85" s="612">
        <v>2</v>
      </c>
      <c r="R85" s="613"/>
      <c r="S85" s="613"/>
      <c r="T85" s="613"/>
      <c r="U85" s="613"/>
      <c r="V85" s="613"/>
      <c r="W85" s="613"/>
      <c r="X85" s="613"/>
      <c r="Y85" s="613"/>
      <c r="Z85" s="613"/>
      <c r="AA85" s="613"/>
      <c r="AB85" s="613"/>
      <c r="AC85" s="613"/>
      <c r="AD85" s="613"/>
      <c r="AE85" s="613"/>
      <c r="AF85" s="613"/>
      <c r="AG85" s="613"/>
      <c r="AH85" s="613"/>
      <c r="AI85" s="613"/>
      <c r="AJ85" s="613"/>
      <c r="AK85" s="613"/>
      <c r="AL85" s="613"/>
      <c r="AM85" s="613"/>
      <c r="AN85" s="613"/>
      <c r="AO85" s="613"/>
      <c r="AP85" s="613"/>
      <c r="AQ85" s="613"/>
      <c r="AR85" s="613"/>
      <c r="AS85" s="613"/>
      <c r="AT85" s="613"/>
      <c r="AU85" s="613"/>
      <c r="AV85" s="613"/>
      <c r="AW85" s="613"/>
      <c r="AX85" s="613"/>
      <c r="AY85" s="613"/>
      <c r="AZ85" s="613"/>
      <c r="BA85" s="613"/>
      <c r="BB85" s="613"/>
      <c r="BC85" s="613"/>
      <c r="BD85" s="613"/>
      <c r="BE85" s="613"/>
      <c r="BF85" s="613"/>
      <c r="BG85" s="613"/>
      <c r="BH85" s="613"/>
      <c r="BI85" s="613"/>
      <c r="BJ85" s="613"/>
      <c r="BK85" s="613"/>
      <c r="BL85" s="613"/>
      <c r="BM85" s="613"/>
      <c r="BN85" s="613"/>
      <c r="BO85" s="613"/>
      <c r="BP85" s="613"/>
      <c r="BQ85" s="613"/>
      <c r="BR85" s="613"/>
      <c r="BS85" s="613"/>
      <c r="BT85" s="613"/>
      <c r="BU85" s="613"/>
      <c r="BV85" s="613"/>
      <c r="BW85" s="613"/>
      <c r="BX85" s="614"/>
      <c r="BY85" s="612">
        <v>3</v>
      </c>
      <c r="BZ85" s="613"/>
      <c r="CA85" s="613"/>
      <c r="CB85" s="613"/>
      <c r="CC85" s="613"/>
      <c r="CD85" s="613"/>
      <c r="CE85" s="613"/>
      <c r="CF85" s="613"/>
      <c r="CG85" s="613"/>
      <c r="CH85" s="613"/>
      <c r="CI85" s="613"/>
      <c r="CJ85" s="613"/>
      <c r="CK85" s="613"/>
      <c r="CL85" s="613"/>
      <c r="CM85" s="613"/>
      <c r="CN85" s="613"/>
      <c r="CO85" s="614"/>
      <c r="CP85" s="612">
        <v>4</v>
      </c>
      <c r="CQ85" s="613"/>
      <c r="CR85" s="613"/>
      <c r="CS85" s="613"/>
      <c r="CT85" s="613"/>
      <c r="CU85" s="613"/>
      <c r="CV85" s="613"/>
      <c r="CW85" s="613"/>
      <c r="CX85" s="613"/>
      <c r="CY85" s="613"/>
      <c r="CZ85" s="613"/>
      <c r="DA85" s="613"/>
      <c r="DB85" s="613"/>
      <c r="DC85" s="614"/>
      <c r="DD85" s="612">
        <v>5</v>
      </c>
      <c r="DE85" s="613"/>
      <c r="DF85" s="613"/>
      <c r="DG85" s="613"/>
      <c r="DH85" s="613"/>
      <c r="DI85" s="613"/>
      <c r="DJ85" s="613"/>
      <c r="DK85" s="613"/>
      <c r="DL85" s="613"/>
      <c r="DM85" s="613"/>
      <c r="DN85" s="613"/>
      <c r="DO85" s="613"/>
      <c r="DP85" s="613"/>
      <c r="DQ85" s="613"/>
      <c r="DR85" s="613"/>
      <c r="DS85" s="613"/>
      <c r="DT85" s="613"/>
      <c r="DU85" s="613"/>
      <c r="DV85" s="613"/>
      <c r="DW85" s="614"/>
      <c r="DX85" s="612">
        <v>6</v>
      </c>
      <c r="DY85" s="613"/>
      <c r="DZ85" s="613"/>
      <c r="EA85" s="613"/>
      <c r="EB85" s="613"/>
      <c r="EC85" s="613"/>
      <c r="ED85" s="613"/>
      <c r="EE85" s="613"/>
      <c r="EF85" s="613"/>
      <c r="EG85" s="613"/>
      <c r="EH85" s="613"/>
      <c r="EI85" s="613"/>
      <c r="EJ85" s="613"/>
      <c r="EK85" s="613"/>
      <c r="EL85" s="613"/>
      <c r="EM85" s="613"/>
      <c r="EN85" s="613"/>
      <c r="EO85" s="613"/>
      <c r="EP85" s="613"/>
      <c r="EQ85" s="614"/>
      <c r="ER85" s="612">
        <v>7</v>
      </c>
      <c r="ES85" s="613"/>
      <c r="ET85" s="613"/>
      <c r="EU85" s="613"/>
      <c r="EV85" s="613"/>
      <c r="EW85" s="613"/>
      <c r="EX85" s="613"/>
      <c r="EY85" s="613"/>
      <c r="EZ85" s="613"/>
      <c r="FA85" s="613"/>
      <c r="FB85" s="613"/>
      <c r="FC85" s="613"/>
      <c r="FD85" s="613"/>
      <c r="FE85" s="613"/>
      <c r="FF85" s="613"/>
      <c r="FG85" s="613"/>
      <c r="FH85" s="613"/>
      <c r="FI85" s="613"/>
      <c r="FJ85" s="613"/>
      <c r="FK85" s="614"/>
    </row>
    <row r="86" spans="1:167" x14ac:dyDescent="0.2">
      <c r="A86" s="368"/>
      <c r="B86" s="369"/>
      <c r="C86" s="369"/>
      <c r="D86" s="369"/>
      <c r="E86" s="369"/>
      <c r="F86" s="369"/>
      <c r="G86" s="369"/>
      <c r="H86" s="369"/>
      <c r="I86" s="369"/>
      <c r="J86" s="369"/>
      <c r="K86" s="369"/>
      <c r="L86" s="369"/>
      <c r="M86" s="369"/>
      <c r="N86" s="369"/>
      <c r="O86" s="369"/>
      <c r="P86" s="370"/>
      <c r="Q86" s="79"/>
      <c r="R86" s="414"/>
      <c r="S86" s="414"/>
      <c r="T86" s="414"/>
      <c r="U86" s="414"/>
      <c r="V86" s="414"/>
      <c r="W86" s="414"/>
      <c r="X86" s="414"/>
      <c r="Y86" s="414"/>
      <c r="Z86" s="414"/>
      <c r="AA86" s="414"/>
      <c r="AB86" s="414"/>
      <c r="AC86" s="414"/>
      <c r="AD86" s="414"/>
      <c r="AE86" s="414"/>
      <c r="AF86" s="414"/>
      <c r="AG86" s="414"/>
      <c r="AH86" s="414"/>
      <c r="AI86" s="414"/>
      <c r="AJ86" s="414"/>
      <c r="AK86" s="414"/>
      <c r="AL86" s="414"/>
      <c r="AM86" s="414"/>
      <c r="AN86" s="414"/>
      <c r="AO86" s="414"/>
      <c r="AP86" s="414"/>
      <c r="AQ86" s="414"/>
      <c r="AR86" s="414"/>
      <c r="AS86" s="414"/>
      <c r="AT86" s="414"/>
      <c r="AU86" s="414"/>
      <c r="AV86" s="414"/>
      <c r="AW86" s="414"/>
      <c r="AX86" s="414"/>
      <c r="AY86" s="414"/>
      <c r="AZ86" s="414"/>
      <c r="BA86" s="414"/>
      <c r="BB86" s="414"/>
      <c r="BC86" s="414"/>
      <c r="BD86" s="414"/>
      <c r="BE86" s="414"/>
      <c r="BF86" s="414"/>
      <c r="BG86" s="414"/>
      <c r="BH86" s="414"/>
      <c r="BI86" s="414"/>
      <c r="BJ86" s="414"/>
      <c r="BK86" s="414"/>
      <c r="BL86" s="414"/>
      <c r="BM86" s="414"/>
      <c r="BN86" s="414"/>
      <c r="BO86" s="414"/>
      <c r="BP86" s="414"/>
      <c r="BQ86" s="414"/>
      <c r="BR86" s="414"/>
      <c r="BS86" s="414"/>
      <c r="BT86" s="414"/>
      <c r="BU86" s="414"/>
      <c r="BV86" s="414"/>
      <c r="BW86" s="414"/>
      <c r="BX86" s="667"/>
      <c r="BY86" s="365"/>
      <c r="BZ86" s="366"/>
      <c r="CA86" s="366"/>
      <c r="CB86" s="366"/>
      <c r="CC86" s="366"/>
      <c r="CD86" s="366"/>
      <c r="CE86" s="366"/>
      <c r="CF86" s="366"/>
      <c r="CG86" s="366"/>
      <c r="CH86" s="366"/>
      <c r="CI86" s="366"/>
      <c r="CJ86" s="366"/>
      <c r="CK86" s="366"/>
      <c r="CL86" s="366"/>
      <c r="CM86" s="366"/>
      <c r="CN86" s="366"/>
      <c r="CO86" s="367"/>
      <c r="CP86" s="368"/>
      <c r="CQ86" s="369"/>
      <c r="CR86" s="369"/>
      <c r="CS86" s="369"/>
      <c r="CT86" s="369"/>
      <c r="CU86" s="369"/>
      <c r="CV86" s="369"/>
      <c r="CW86" s="369"/>
      <c r="CX86" s="369"/>
      <c r="CY86" s="369"/>
      <c r="CZ86" s="369"/>
      <c r="DA86" s="369"/>
      <c r="DB86" s="369"/>
      <c r="DC86" s="370"/>
      <c r="DD86" s="339"/>
      <c r="DE86" s="340"/>
      <c r="DF86" s="340"/>
      <c r="DG86" s="340"/>
      <c r="DH86" s="340"/>
      <c r="DI86" s="340"/>
      <c r="DJ86" s="340"/>
      <c r="DK86" s="340"/>
      <c r="DL86" s="340"/>
      <c r="DM86" s="340"/>
      <c r="DN86" s="340"/>
      <c r="DO86" s="340"/>
      <c r="DP86" s="340"/>
      <c r="DQ86" s="340"/>
      <c r="DR86" s="340"/>
      <c r="DS86" s="340"/>
      <c r="DT86" s="340"/>
      <c r="DU86" s="340"/>
      <c r="DV86" s="340"/>
      <c r="DW86" s="341"/>
      <c r="DX86" s="339"/>
      <c r="DY86" s="340"/>
      <c r="DZ86" s="340"/>
      <c r="EA86" s="340"/>
      <c r="EB86" s="340"/>
      <c r="EC86" s="340"/>
      <c r="ED86" s="340"/>
      <c r="EE86" s="340"/>
      <c r="EF86" s="340"/>
      <c r="EG86" s="340"/>
      <c r="EH86" s="340"/>
      <c r="EI86" s="340"/>
      <c r="EJ86" s="340"/>
      <c r="EK86" s="340"/>
      <c r="EL86" s="340"/>
      <c r="EM86" s="340"/>
      <c r="EN86" s="340"/>
      <c r="EO86" s="340"/>
      <c r="EP86" s="340"/>
      <c r="EQ86" s="341"/>
      <c r="ER86" s="339"/>
      <c r="ES86" s="340"/>
      <c r="ET86" s="340"/>
      <c r="EU86" s="340"/>
      <c r="EV86" s="340"/>
      <c r="EW86" s="340"/>
      <c r="EX86" s="340"/>
      <c r="EY86" s="340"/>
      <c r="EZ86" s="340"/>
      <c r="FA86" s="340"/>
      <c r="FB86" s="340"/>
      <c r="FC86" s="340"/>
      <c r="FD86" s="340"/>
      <c r="FE86" s="340"/>
      <c r="FF86" s="340"/>
      <c r="FG86" s="340"/>
      <c r="FH86" s="340"/>
      <c r="FI86" s="340"/>
      <c r="FJ86" s="340"/>
      <c r="FK86" s="341"/>
    </row>
    <row r="87" spans="1:167" x14ac:dyDescent="0.2">
      <c r="A87" s="662"/>
      <c r="B87" s="663"/>
      <c r="C87" s="663"/>
      <c r="D87" s="663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3"/>
      <c r="P87" s="664"/>
      <c r="Q87" s="126"/>
      <c r="R87" s="665"/>
      <c r="S87" s="665"/>
      <c r="T87" s="665"/>
      <c r="U87" s="665"/>
      <c r="V87" s="665"/>
      <c r="W87" s="665"/>
      <c r="X87" s="665"/>
      <c r="Y87" s="665"/>
      <c r="Z87" s="665"/>
      <c r="AA87" s="665"/>
      <c r="AB87" s="665"/>
      <c r="AC87" s="665"/>
      <c r="AD87" s="665"/>
      <c r="AE87" s="665"/>
      <c r="AF87" s="665"/>
      <c r="AG87" s="665"/>
      <c r="AH87" s="665"/>
      <c r="AI87" s="665"/>
      <c r="AJ87" s="665"/>
      <c r="AK87" s="665"/>
      <c r="AL87" s="665"/>
      <c r="AM87" s="665"/>
      <c r="AN87" s="665"/>
      <c r="AO87" s="665"/>
      <c r="AP87" s="665"/>
      <c r="AQ87" s="665"/>
      <c r="AR87" s="665"/>
      <c r="AS87" s="665"/>
      <c r="AT87" s="665"/>
      <c r="AU87" s="665"/>
      <c r="AV87" s="665"/>
      <c r="AW87" s="665"/>
      <c r="AX87" s="665"/>
      <c r="AY87" s="665"/>
      <c r="AZ87" s="665"/>
      <c r="BA87" s="665"/>
      <c r="BB87" s="665"/>
      <c r="BC87" s="665"/>
      <c r="BD87" s="665"/>
      <c r="BE87" s="665"/>
      <c r="BF87" s="665"/>
      <c r="BG87" s="665"/>
      <c r="BH87" s="665"/>
      <c r="BI87" s="665"/>
      <c r="BJ87" s="665"/>
      <c r="BK87" s="665"/>
      <c r="BL87" s="665"/>
      <c r="BM87" s="665"/>
      <c r="BN87" s="665"/>
      <c r="BO87" s="665"/>
      <c r="BP87" s="665"/>
      <c r="BQ87" s="665"/>
      <c r="BR87" s="665"/>
      <c r="BS87" s="665"/>
      <c r="BT87" s="665"/>
      <c r="BU87" s="665"/>
      <c r="BV87" s="665"/>
      <c r="BW87" s="665"/>
      <c r="BX87" s="666"/>
      <c r="BY87" s="668"/>
      <c r="BZ87" s="669"/>
      <c r="CA87" s="669"/>
      <c r="CB87" s="669"/>
      <c r="CC87" s="669"/>
      <c r="CD87" s="669"/>
      <c r="CE87" s="669"/>
      <c r="CF87" s="669"/>
      <c r="CG87" s="669"/>
      <c r="CH87" s="669"/>
      <c r="CI87" s="669"/>
      <c r="CJ87" s="669"/>
      <c r="CK87" s="669"/>
      <c r="CL87" s="669"/>
      <c r="CM87" s="669"/>
      <c r="CN87" s="669"/>
      <c r="CO87" s="670"/>
      <c r="CP87" s="662"/>
      <c r="CQ87" s="663"/>
      <c r="CR87" s="663"/>
      <c r="CS87" s="663"/>
      <c r="CT87" s="663"/>
      <c r="CU87" s="663"/>
      <c r="CV87" s="663"/>
      <c r="CW87" s="663"/>
      <c r="CX87" s="663"/>
      <c r="CY87" s="663"/>
      <c r="CZ87" s="663"/>
      <c r="DA87" s="663"/>
      <c r="DB87" s="663"/>
      <c r="DC87" s="664"/>
      <c r="DD87" s="258"/>
      <c r="DE87" s="259"/>
      <c r="DF87" s="259"/>
      <c r="DG87" s="259"/>
      <c r="DH87" s="259"/>
      <c r="DI87" s="259"/>
      <c r="DJ87" s="259"/>
      <c r="DK87" s="259"/>
      <c r="DL87" s="259"/>
      <c r="DM87" s="259"/>
      <c r="DN87" s="259"/>
      <c r="DO87" s="259"/>
      <c r="DP87" s="259"/>
      <c r="DQ87" s="259"/>
      <c r="DR87" s="259"/>
      <c r="DS87" s="259"/>
      <c r="DT87" s="259"/>
      <c r="DU87" s="259"/>
      <c r="DV87" s="259"/>
      <c r="DW87" s="260"/>
      <c r="DX87" s="258"/>
      <c r="DY87" s="259"/>
      <c r="DZ87" s="259"/>
      <c r="EA87" s="259"/>
      <c r="EB87" s="259"/>
      <c r="EC87" s="259"/>
      <c r="ED87" s="259"/>
      <c r="EE87" s="259"/>
      <c r="EF87" s="259"/>
      <c r="EG87" s="259"/>
      <c r="EH87" s="259"/>
      <c r="EI87" s="259"/>
      <c r="EJ87" s="259"/>
      <c r="EK87" s="259"/>
      <c r="EL87" s="259"/>
      <c r="EM87" s="259"/>
      <c r="EN87" s="259"/>
      <c r="EO87" s="259"/>
      <c r="EP87" s="259"/>
      <c r="EQ87" s="260"/>
      <c r="ER87" s="258"/>
      <c r="ES87" s="259"/>
      <c r="ET87" s="259"/>
      <c r="EU87" s="259"/>
      <c r="EV87" s="259"/>
      <c r="EW87" s="259"/>
      <c r="EX87" s="259"/>
      <c r="EY87" s="259"/>
      <c r="EZ87" s="259"/>
      <c r="FA87" s="259"/>
      <c r="FB87" s="259"/>
      <c r="FC87" s="259"/>
      <c r="FD87" s="259"/>
      <c r="FE87" s="259"/>
      <c r="FF87" s="259"/>
      <c r="FG87" s="259"/>
      <c r="FH87" s="259"/>
      <c r="FI87" s="259"/>
      <c r="FJ87" s="259"/>
      <c r="FK87" s="260"/>
    </row>
    <row r="88" spans="1:167" ht="12.75" customHeight="1" x14ac:dyDescent="0.2">
      <c r="A88" s="368"/>
      <c r="B88" s="369"/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/>
      <c r="P88" s="370"/>
      <c r="Q88" s="79"/>
      <c r="R88" s="414"/>
      <c r="S88" s="414"/>
      <c r="T88" s="414"/>
      <c r="U88" s="414"/>
      <c r="V88" s="414"/>
      <c r="W88" s="414"/>
      <c r="X88" s="414"/>
      <c r="Y88" s="414"/>
      <c r="Z88" s="414"/>
      <c r="AA88" s="414"/>
      <c r="AB88" s="414"/>
      <c r="AC88" s="414"/>
      <c r="AD88" s="414"/>
      <c r="AE88" s="414"/>
      <c r="AF88" s="414"/>
      <c r="AG88" s="414"/>
      <c r="AH88" s="414"/>
      <c r="AI88" s="414"/>
      <c r="AJ88" s="414"/>
      <c r="AK88" s="414"/>
      <c r="AL88" s="414"/>
      <c r="AM88" s="414"/>
      <c r="AN88" s="414"/>
      <c r="AO88" s="414"/>
      <c r="AP88" s="414"/>
      <c r="AQ88" s="414"/>
      <c r="AR88" s="414"/>
      <c r="AS88" s="414"/>
      <c r="AT88" s="414"/>
      <c r="AU88" s="414"/>
      <c r="AV88" s="414"/>
      <c r="AW88" s="414"/>
      <c r="AX88" s="414"/>
      <c r="AY88" s="414"/>
      <c r="AZ88" s="414"/>
      <c r="BA88" s="414"/>
      <c r="BB88" s="414"/>
      <c r="BC88" s="414"/>
      <c r="BD88" s="414"/>
      <c r="BE88" s="414"/>
      <c r="BF88" s="414"/>
      <c r="BG88" s="414"/>
      <c r="BH88" s="414"/>
      <c r="BI88" s="414"/>
      <c r="BJ88" s="414"/>
      <c r="BK88" s="414"/>
      <c r="BL88" s="414"/>
      <c r="BM88" s="414"/>
      <c r="BN88" s="414"/>
      <c r="BO88" s="414"/>
      <c r="BP88" s="414"/>
      <c r="BQ88" s="414"/>
      <c r="BR88" s="414"/>
      <c r="BS88" s="414"/>
      <c r="BT88" s="414"/>
      <c r="BU88" s="414"/>
      <c r="BV88" s="414"/>
      <c r="BW88" s="414"/>
      <c r="BX88" s="667"/>
      <c r="BY88" s="365"/>
      <c r="BZ88" s="366"/>
      <c r="CA88" s="366"/>
      <c r="CB88" s="366"/>
      <c r="CC88" s="366"/>
      <c r="CD88" s="366"/>
      <c r="CE88" s="366"/>
      <c r="CF88" s="366"/>
      <c r="CG88" s="366"/>
      <c r="CH88" s="366"/>
      <c r="CI88" s="366"/>
      <c r="CJ88" s="366"/>
      <c r="CK88" s="366"/>
      <c r="CL88" s="366"/>
      <c r="CM88" s="366"/>
      <c r="CN88" s="366"/>
      <c r="CO88" s="367"/>
      <c r="CP88" s="368"/>
      <c r="CQ88" s="369"/>
      <c r="CR88" s="369"/>
      <c r="CS88" s="369"/>
      <c r="CT88" s="369"/>
      <c r="CU88" s="369"/>
      <c r="CV88" s="369"/>
      <c r="CW88" s="369"/>
      <c r="CX88" s="369"/>
      <c r="CY88" s="369"/>
      <c r="CZ88" s="369"/>
      <c r="DA88" s="369"/>
      <c r="DB88" s="369"/>
      <c r="DC88" s="370"/>
      <c r="DD88" s="339"/>
      <c r="DE88" s="340"/>
      <c r="DF88" s="340"/>
      <c r="DG88" s="340"/>
      <c r="DH88" s="340"/>
      <c r="DI88" s="340"/>
      <c r="DJ88" s="340"/>
      <c r="DK88" s="340"/>
      <c r="DL88" s="340"/>
      <c r="DM88" s="340"/>
      <c r="DN88" s="340"/>
      <c r="DO88" s="340"/>
      <c r="DP88" s="340"/>
      <c r="DQ88" s="340"/>
      <c r="DR88" s="340"/>
      <c r="DS88" s="340"/>
      <c r="DT88" s="340"/>
      <c r="DU88" s="340"/>
      <c r="DV88" s="340"/>
      <c r="DW88" s="341"/>
      <c r="DX88" s="339"/>
      <c r="DY88" s="340"/>
      <c r="DZ88" s="340"/>
      <c r="EA88" s="340"/>
      <c r="EB88" s="340"/>
      <c r="EC88" s="340"/>
      <c r="ED88" s="340"/>
      <c r="EE88" s="340"/>
      <c r="EF88" s="340"/>
      <c r="EG88" s="340"/>
      <c r="EH88" s="340"/>
      <c r="EI88" s="340"/>
      <c r="EJ88" s="340"/>
      <c r="EK88" s="340"/>
      <c r="EL88" s="340"/>
      <c r="EM88" s="340"/>
      <c r="EN88" s="340"/>
      <c r="EO88" s="340"/>
      <c r="EP88" s="340"/>
      <c r="EQ88" s="341"/>
      <c r="ER88" s="339"/>
      <c r="ES88" s="340"/>
      <c r="ET88" s="340"/>
      <c r="EU88" s="340"/>
      <c r="EV88" s="340"/>
      <c r="EW88" s="340"/>
      <c r="EX88" s="340"/>
      <c r="EY88" s="340"/>
      <c r="EZ88" s="340"/>
      <c r="FA88" s="340"/>
      <c r="FB88" s="340"/>
      <c r="FC88" s="340"/>
      <c r="FD88" s="340"/>
      <c r="FE88" s="340"/>
      <c r="FF88" s="340"/>
      <c r="FG88" s="340"/>
      <c r="FH88" s="340"/>
      <c r="FI88" s="340"/>
      <c r="FJ88" s="340"/>
      <c r="FK88" s="341"/>
    </row>
    <row r="89" spans="1:167" ht="12.75" customHeight="1" x14ac:dyDescent="0.2">
      <c r="A89" s="368"/>
      <c r="B89" s="369"/>
      <c r="C89" s="369"/>
      <c r="D89" s="369"/>
      <c r="E89" s="369"/>
      <c r="F89" s="369"/>
      <c r="G89" s="369"/>
      <c r="H89" s="369"/>
      <c r="I89" s="369"/>
      <c r="J89" s="369"/>
      <c r="K89" s="369"/>
      <c r="L89" s="369"/>
      <c r="M89" s="369"/>
      <c r="N89" s="369"/>
      <c r="O89" s="369"/>
      <c r="P89" s="370"/>
      <c r="Q89" s="79"/>
      <c r="R89" s="414"/>
      <c r="S89" s="414"/>
      <c r="T89" s="414"/>
      <c r="U89" s="414"/>
      <c r="V89" s="414"/>
      <c r="W89" s="414"/>
      <c r="X89" s="414"/>
      <c r="Y89" s="414"/>
      <c r="Z89" s="414"/>
      <c r="AA89" s="414"/>
      <c r="AB89" s="414"/>
      <c r="AC89" s="414"/>
      <c r="AD89" s="414"/>
      <c r="AE89" s="414"/>
      <c r="AF89" s="414"/>
      <c r="AG89" s="414"/>
      <c r="AH89" s="414"/>
      <c r="AI89" s="414"/>
      <c r="AJ89" s="414"/>
      <c r="AK89" s="414"/>
      <c r="AL89" s="414"/>
      <c r="AM89" s="414"/>
      <c r="AN89" s="414"/>
      <c r="AO89" s="414"/>
      <c r="AP89" s="414"/>
      <c r="AQ89" s="414"/>
      <c r="AR89" s="414"/>
      <c r="AS89" s="414"/>
      <c r="AT89" s="414"/>
      <c r="AU89" s="414"/>
      <c r="AV89" s="414"/>
      <c r="AW89" s="414"/>
      <c r="AX89" s="414"/>
      <c r="AY89" s="414"/>
      <c r="AZ89" s="414"/>
      <c r="BA89" s="414"/>
      <c r="BB89" s="414"/>
      <c r="BC89" s="414"/>
      <c r="BD89" s="414"/>
      <c r="BE89" s="414"/>
      <c r="BF89" s="414"/>
      <c r="BG89" s="414"/>
      <c r="BH89" s="414"/>
      <c r="BI89" s="414"/>
      <c r="BJ89" s="414"/>
      <c r="BK89" s="414"/>
      <c r="BL89" s="414"/>
      <c r="BM89" s="414"/>
      <c r="BN89" s="414"/>
      <c r="BO89" s="414"/>
      <c r="BP89" s="414"/>
      <c r="BQ89" s="414"/>
      <c r="BR89" s="414"/>
      <c r="BS89" s="414"/>
      <c r="BT89" s="414"/>
      <c r="BU89" s="414"/>
      <c r="BV89" s="414"/>
      <c r="BW89" s="414"/>
      <c r="BX89" s="667"/>
      <c r="BY89" s="365"/>
      <c r="BZ89" s="366"/>
      <c r="CA89" s="366"/>
      <c r="CB89" s="366"/>
      <c r="CC89" s="366"/>
      <c r="CD89" s="366"/>
      <c r="CE89" s="366"/>
      <c r="CF89" s="366"/>
      <c r="CG89" s="366"/>
      <c r="CH89" s="366"/>
      <c r="CI89" s="366"/>
      <c r="CJ89" s="366"/>
      <c r="CK89" s="366"/>
      <c r="CL89" s="366"/>
      <c r="CM89" s="366"/>
      <c r="CN89" s="366"/>
      <c r="CO89" s="367"/>
      <c r="CP89" s="368"/>
      <c r="CQ89" s="369"/>
      <c r="CR89" s="369"/>
      <c r="CS89" s="369"/>
      <c r="CT89" s="369"/>
      <c r="CU89" s="369"/>
      <c r="CV89" s="369"/>
      <c r="CW89" s="369"/>
      <c r="CX89" s="369"/>
      <c r="CY89" s="369"/>
      <c r="CZ89" s="369"/>
      <c r="DA89" s="369"/>
      <c r="DB89" s="369"/>
      <c r="DC89" s="370"/>
      <c r="DD89" s="339"/>
      <c r="DE89" s="340"/>
      <c r="DF89" s="340"/>
      <c r="DG89" s="340"/>
      <c r="DH89" s="340"/>
      <c r="DI89" s="340"/>
      <c r="DJ89" s="340"/>
      <c r="DK89" s="340"/>
      <c r="DL89" s="340"/>
      <c r="DM89" s="340"/>
      <c r="DN89" s="340"/>
      <c r="DO89" s="340"/>
      <c r="DP89" s="340"/>
      <c r="DQ89" s="340"/>
      <c r="DR89" s="340"/>
      <c r="DS89" s="340"/>
      <c r="DT89" s="340"/>
      <c r="DU89" s="340"/>
      <c r="DV89" s="340"/>
      <c r="DW89" s="341"/>
      <c r="DX89" s="339"/>
      <c r="DY89" s="340"/>
      <c r="DZ89" s="340"/>
      <c r="EA89" s="340"/>
      <c r="EB89" s="340"/>
      <c r="EC89" s="340"/>
      <c r="ED89" s="340"/>
      <c r="EE89" s="340"/>
      <c r="EF89" s="340"/>
      <c r="EG89" s="340"/>
      <c r="EH89" s="340"/>
      <c r="EI89" s="340"/>
      <c r="EJ89" s="340"/>
      <c r="EK89" s="340"/>
      <c r="EL89" s="340"/>
      <c r="EM89" s="340"/>
      <c r="EN89" s="340"/>
      <c r="EO89" s="340"/>
      <c r="EP89" s="340"/>
      <c r="EQ89" s="341"/>
      <c r="ER89" s="339"/>
      <c r="ES89" s="340"/>
      <c r="ET89" s="340"/>
      <c r="EU89" s="340"/>
      <c r="EV89" s="340"/>
      <c r="EW89" s="340"/>
      <c r="EX89" s="340"/>
      <c r="EY89" s="340"/>
      <c r="EZ89" s="340"/>
      <c r="FA89" s="340"/>
      <c r="FB89" s="340"/>
      <c r="FC89" s="340"/>
      <c r="FD89" s="340"/>
      <c r="FE89" s="340"/>
      <c r="FF89" s="340"/>
      <c r="FG89" s="340"/>
      <c r="FH89" s="340"/>
      <c r="FI89" s="340"/>
      <c r="FJ89" s="340"/>
      <c r="FK89" s="341"/>
    </row>
    <row r="90" spans="1:167" ht="12.75" customHeight="1" x14ac:dyDescent="0.2">
      <c r="A90" s="368"/>
      <c r="B90" s="369"/>
      <c r="C90" s="369"/>
      <c r="D90" s="369"/>
      <c r="E90" s="369"/>
      <c r="F90" s="369"/>
      <c r="G90" s="369"/>
      <c r="H90" s="369"/>
      <c r="I90" s="369"/>
      <c r="J90" s="369"/>
      <c r="K90" s="369"/>
      <c r="L90" s="369"/>
      <c r="M90" s="369"/>
      <c r="N90" s="369"/>
      <c r="O90" s="369"/>
      <c r="P90" s="370"/>
      <c r="Q90" s="79"/>
      <c r="R90" s="414"/>
      <c r="S90" s="414"/>
      <c r="T90" s="414"/>
      <c r="U90" s="414"/>
      <c r="V90" s="414"/>
      <c r="W90" s="414"/>
      <c r="X90" s="414"/>
      <c r="Y90" s="414"/>
      <c r="Z90" s="414"/>
      <c r="AA90" s="414"/>
      <c r="AB90" s="414"/>
      <c r="AC90" s="414"/>
      <c r="AD90" s="414"/>
      <c r="AE90" s="414"/>
      <c r="AF90" s="414"/>
      <c r="AG90" s="414"/>
      <c r="AH90" s="414"/>
      <c r="AI90" s="414"/>
      <c r="AJ90" s="414"/>
      <c r="AK90" s="414"/>
      <c r="AL90" s="414"/>
      <c r="AM90" s="414"/>
      <c r="AN90" s="414"/>
      <c r="AO90" s="414"/>
      <c r="AP90" s="414"/>
      <c r="AQ90" s="414"/>
      <c r="AR90" s="414"/>
      <c r="AS90" s="414"/>
      <c r="AT90" s="414"/>
      <c r="AU90" s="414"/>
      <c r="AV90" s="414"/>
      <c r="AW90" s="414"/>
      <c r="AX90" s="414"/>
      <c r="AY90" s="414"/>
      <c r="AZ90" s="414"/>
      <c r="BA90" s="414"/>
      <c r="BB90" s="414"/>
      <c r="BC90" s="414"/>
      <c r="BD90" s="414"/>
      <c r="BE90" s="414"/>
      <c r="BF90" s="414"/>
      <c r="BG90" s="414"/>
      <c r="BH90" s="414"/>
      <c r="BI90" s="414"/>
      <c r="BJ90" s="414"/>
      <c r="BK90" s="414"/>
      <c r="BL90" s="414"/>
      <c r="BM90" s="414"/>
      <c r="BN90" s="414"/>
      <c r="BO90" s="414"/>
      <c r="BP90" s="414"/>
      <c r="BQ90" s="414"/>
      <c r="BR90" s="414"/>
      <c r="BS90" s="414"/>
      <c r="BT90" s="414"/>
      <c r="BU90" s="414"/>
      <c r="BV90" s="414"/>
      <c r="BW90" s="414"/>
      <c r="BX90" s="667"/>
      <c r="BY90" s="365"/>
      <c r="BZ90" s="366"/>
      <c r="CA90" s="366"/>
      <c r="CB90" s="366"/>
      <c r="CC90" s="366"/>
      <c r="CD90" s="366"/>
      <c r="CE90" s="366"/>
      <c r="CF90" s="366"/>
      <c r="CG90" s="366"/>
      <c r="CH90" s="366"/>
      <c r="CI90" s="366"/>
      <c r="CJ90" s="366"/>
      <c r="CK90" s="366"/>
      <c r="CL90" s="366"/>
      <c r="CM90" s="366"/>
      <c r="CN90" s="366"/>
      <c r="CO90" s="367"/>
      <c r="CP90" s="368"/>
      <c r="CQ90" s="369"/>
      <c r="CR90" s="369"/>
      <c r="CS90" s="369"/>
      <c r="CT90" s="369"/>
      <c r="CU90" s="369"/>
      <c r="CV90" s="369"/>
      <c r="CW90" s="369"/>
      <c r="CX90" s="369"/>
      <c r="CY90" s="369"/>
      <c r="CZ90" s="369"/>
      <c r="DA90" s="369"/>
      <c r="DB90" s="369"/>
      <c r="DC90" s="370"/>
      <c r="DD90" s="339"/>
      <c r="DE90" s="340"/>
      <c r="DF90" s="340"/>
      <c r="DG90" s="340"/>
      <c r="DH90" s="340"/>
      <c r="DI90" s="340"/>
      <c r="DJ90" s="340"/>
      <c r="DK90" s="340"/>
      <c r="DL90" s="340"/>
      <c r="DM90" s="340"/>
      <c r="DN90" s="340"/>
      <c r="DO90" s="340"/>
      <c r="DP90" s="340"/>
      <c r="DQ90" s="340"/>
      <c r="DR90" s="340"/>
      <c r="DS90" s="340"/>
      <c r="DT90" s="340"/>
      <c r="DU90" s="340"/>
      <c r="DV90" s="340"/>
      <c r="DW90" s="341"/>
      <c r="DX90" s="339"/>
      <c r="DY90" s="340"/>
      <c r="DZ90" s="340"/>
      <c r="EA90" s="340"/>
      <c r="EB90" s="340"/>
      <c r="EC90" s="340"/>
      <c r="ED90" s="340"/>
      <c r="EE90" s="340"/>
      <c r="EF90" s="340"/>
      <c r="EG90" s="340"/>
      <c r="EH90" s="340"/>
      <c r="EI90" s="340"/>
      <c r="EJ90" s="340"/>
      <c r="EK90" s="340"/>
      <c r="EL90" s="340"/>
      <c r="EM90" s="340"/>
      <c r="EN90" s="340"/>
      <c r="EO90" s="340"/>
      <c r="EP90" s="340"/>
      <c r="EQ90" s="341"/>
      <c r="ER90" s="339"/>
      <c r="ES90" s="340"/>
      <c r="ET90" s="340"/>
      <c r="EU90" s="340"/>
      <c r="EV90" s="340"/>
      <c r="EW90" s="340"/>
      <c r="EX90" s="340"/>
      <c r="EY90" s="340"/>
      <c r="EZ90" s="340"/>
      <c r="FA90" s="340"/>
      <c r="FB90" s="340"/>
      <c r="FC90" s="340"/>
      <c r="FD90" s="340"/>
      <c r="FE90" s="340"/>
      <c r="FF90" s="340"/>
      <c r="FG90" s="340"/>
      <c r="FH90" s="340"/>
      <c r="FI90" s="340"/>
      <c r="FJ90" s="340"/>
      <c r="FK90" s="341"/>
    </row>
    <row r="91" spans="1:167" ht="12.75" customHeight="1" x14ac:dyDescent="0.2">
      <c r="A91" s="368"/>
      <c r="B91" s="369"/>
      <c r="C91" s="369"/>
      <c r="D91" s="369"/>
      <c r="E91" s="369"/>
      <c r="F91" s="369"/>
      <c r="G91" s="369"/>
      <c r="H91" s="369"/>
      <c r="I91" s="369"/>
      <c r="J91" s="369"/>
      <c r="K91" s="369"/>
      <c r="L91" s="369"/>
      <c r="M91" s="369"/>
      <c r="N91" s="369"/>
      <c r="O91" s="369"/>
      <c r="P91" s="370"/>
      <c r="Q91" s="79"/>
      <c r="R91" s="414"/>
      <c r="S91" s="414"/>
      <c r="T91" s="414"/>
      <c r="U91" s="414"/>
      <c r="V91" s="414"/>
      <c r="W91" s="414"/>
      <c r="X91" s="414"/>
      <c r="Y91" s="414"/>
      <c r="Z91" s="414"/>
      <c r="AA91" s="414"/>
      <c r="AB91" s="414"/>
      <c r="AC91" s="414"/>
      <c r="AD91" s="414"/>
      <c r="AE91" s="414"/>
      <c r="AF91" s="414"/>
      <c r="AG91" s="414"/>
      <c r="AH91" s="414"/>
      <c r="AI91" s="414"/>
      <c r="AJ91" s="414"/>
      <c r="AK91" s="414"/>
      <c r="AL91" s="414"/>
      <c r="AM91" s="414"/>
      <c r="AN91" s="414"/>
      <c r="AO91" s="414"/>
      <c r="AP91" s="414"/>
      <c r="AQ91" s="414"/>
      <c r="AR91" s="414"/>
      <c r="AS91" s="414"/>
      <c r="AT91" s="414"/>
      <c r="AU91" s="414"/>
      <c r="AV91" s="414"/>
      <c r="AW91" s="414"/>
      <c r="AX91" s="414"/>
      <c r="AY91" s="414"/>
      <c r="AZ91" s="414"/>
      <c r="BA91" s="414"/>
      <c r="BB91" s="414"/>
      <c r="BC91" s="414"/>
      <c r="BD91" s="414"/>
      <c r="BE91" s="414"/>
      <c r="BF91" s="414"/>
      <c r="BG91" s="414"/>
      <c r="BH91" s="414"/>
      <c r="BI91" s="414"/>
      <c r="BJ91" s="414"/>
      <c r="BK91" s="414"/>
      <c r="BL91" s="414"/>
      <c r="BM91" s="414"/>
      <c r="BN91" s="414"/>
      <c r="BO91" s="414"/>
      <c r="BP91" s="414"/>
      <c r="BQ91" s="414"/>
      <c r="BR91" s="414"/>
      <c r="BS91" s="414"/>
      <c r="BT91" s="414"/>
      <c r="BU91" s="414"/>
      <c r="BV91" s="414"/>
      <c r="BW91" s="414"/>
      <c r="BX91" s="667"/>
      <c r="BY91" s="365"/>
      <c r="BZ91" s="366"/>
      <c r="CA91" s="366"/>
      <c r="CB91" s="366"/>
      <c r="CC91" s="366"/>
      <c r="CD91" s="366"/>
      <c r="CE91" s="366"/>
      <c r="CF91" s="366"/>
      <c r="CG91" s="366"/>
      <c r="CH91" s="366"/>
      <c r="CI91" s="366"/>
      <c r="CJ91" s="366"/>
      <c r="CK91" s="366"/>
      <c r="CL91" s="366"/>
      <c r="CM91" s="366"/>
      <c r="CN91" s="366"/>
      <c r="CO91" s="367"/>
      <c r="CP91" s="368"/>
      <c r="CQ91" s="369"/>
      <c r="CR91" s="369"/>
      <c r="CS91" s="369"/>
      <c r="CT91" s="369"/>
      <c r="CU91" s="369"/>
      <c r="CV91" s="369"/>
      <c r="CW91" s="369"/>
      <c r="CX91" s="369"/>
      <c r="CY91" s="369"/>
      <c r="CZ91" s="369"/>
      <c r="DA91" s="369"/>
      <c r="DB91" s="369"/>
      <c r="DC91" s="370"/>
      <c r="DD91" s="339"/>
      <c r="DE91" s="340"/>
      <c r="DF91" s="340"/>
      <c r="DG91" s="340"/>
      <c r="DH91" s="340"/>
      <c r="DI91" s="340"/>
      <c r="DJ91" s="340"/>
      <c r="DK91" s="340"/>
      <c r="DL91" s="340"/>
      <c r="DM91" s="340"/>
      <c r="DN91" s="340"/>
      <c r="DO91" s="340"/>
      <c r="DP91" s="340"/>
      <c r="DQ91" s="340"/>
      <c r="DR91" s="340"/>
      <c r="DS91" s="340"/>
      <c r="DT91" s="340"/>
      <c r="DU91" s="340"/>
      <c r="DV91" s="340"/>
      <c r="DW91" s="341"/>
      <c r="DX91" s="339"/>
      <c r="DY91" s="340"/>
      <c r="DZ91" s="340"/>
      <c r="EA91" s="340"/>
      <c r="EB91" s="340"/>
      <c r="EC91" s="340"/>
      <c r="ED91" s="340"/>
      <c r="EE91" s="340"/>
      <c r="EF91" s="340"/>
      <c r="EG91" s="340"/>
      <c r="EH91" s="340"/>
      <c r="EI91" s="340"/>
      <c r="EJ91" s="340"/>
      <c r="EK91" s="340"/>
      <c r="EL91" s="340"/>
      <c r="EM91" s="340"/>
      <c r="EN91" s="340"/>
      <c r="EO91" s="340"/>
      <c r="EP91" s="340"/>
      <c r="EQ91" s="341"/>
      <c r="ER91" s="339"/>
      <c r="ES91" s="340"/>
      <c r="ET91" s="340"/>
      <c r="EU91" s="340"/>
      <c r="EV91" s="340"/>
      <c r="EW91" s="340"/>
      <c r="EX91" s="340"/>
      <c r="EY91" s="340"/>
      <c r="EZ91" s="340"/>
      <c r="FA91" s="340"/>
      <c r="FB91" s="340"/>
      <c r="FC91" s="340"/>
      <c r="FD91" s="340"/>
      <c r="FE91" s="340"/>
      <c r="FF91" s="340"/>
      <c r="FG91" s="340"/>
      <c r="FH91" s="340"/>
      <c r="FI91" s="340"/>
      <c r="FJ91" s="340"/>
      <c r="FK91" s="341"/>
    </row>
    <row r="92" spans="1:167" ht="12.75" customHeight="1" x14ac:dyDescent="0.2">
      <c r="A92" s="368"/>
      <c r="B92" s="369"/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70"/>
      <c r="Q92" s="79"/>
      <c r="R92" s="414"/>
      <c r="S92" s="414"/>
      <c r="T92" s="414"/>
      <c r="U92" s="414"/>
      <c r="V92" s="414"/>
      <c r="W92" s="414"/>
      <c r="X92" s="414"/>
      <c r="Y92" s="414"/>
      <c r="Z92" s="414"/>
      <c r="AA92" s="414"/>
      <c r="AB92" s="414"/>
      <c r="AC92" s="414"/>
      <c r="AD92" s="414"/>
      <c r="AE92" s="414"/>
      <c r="AF92" s="414"/>
      <c r="AG92" s="414"/>
      <c r="AH92" s="414"/>
      <c r="AI92" s="414"/>
      <c r="AJ92" s="414"/>
      <c r="AK92" s="414"/>
      <c r="AL92" s="414"/>
      <c r="AM92" s="414"/>
      <c r="AN92" s="414"/>
      <c r="AO92" s="414"/>
      <c r="AP92" s="414"/>
      <c r="AQ92" s="414"/>
      <c r="AR92" s="414"/>
      <c r="AS92" s="414"/>
      <c r="AT92" s="414"/>
      <c r="AU92" s="414"/>
      <c r="AV92" s="414"/>
      <c r="AW92" s="414"/>
      <c r="AX92" s="414"/>
      <c r="AY92" s="414"/>
      <c r="AZ92" s="414"/>
      <c r="BA92" s="414"/>
      <c r="BB92" s="414"/>
      <c r="BC92" s="414"/>
      <c r="BD92" s="414"/>
      <c r="BE92" s="414"/>
      <c r="BF92" s="414"/>
      <c r="BG92" s="414"/>
      <c r="BH92" s="414"/>
      <c r="BI92" s="414"/>
      <c r="BJ92" s="414"/>
      <c r="BK92" s="414"/>
      <c r="BL92" s="414"/>
      <c r="BM92" s="414"/>
      <c r="BN92" s="414"/>
      <c r="BO92" s="414"/>
      <c r="BP92" s="414"/>
      <c r="BQ92" s="414"/>
      <c r="BR92" s="414"/>
      <c r="BS92" s="414"/>
      <c r="BT92" s="414"/>
      <c r="BU92" s="414"/>
      <c r="BV92" s="414"/>
      <c r="BW92" s="414"/>
      <c r="BX92" s="667"/>
      <c r="BY92" s="365"/>
      <c r="BZ92" s="366"/>
      <c r="CA92" s="366"/>
      <c r="CB92" s="366"/>
      <c r="CC92" s="366"/>
      <c r="CD92" s="366"/>
      <c r="CE92" s="366"/>
      <c r="CF92" s="366"/>
      <c r="CG92" s="366"/>
      <c r="CH92" s="366"/>
      <c r="CI92" s="366"/>
      <c r="CJ92" s="366"/>
      <c r="CK92" s="366"/>
      <c r="CL92" s="366"/>
      <c r="CM92" s="366"/>
      <c r="CN92" s="366"/>
      <c r="CO92" s="367"/>
      <c r="CP92" s="368"/>
      <c r="CQ92" s="369"/>
      <c r="CR92" s="369"/>
      <c r="CS92" s="369"/>
      <c r="CT92" s="369"/>
      <c r="CU92" s="369"/>
      <c r="CV92" s="369"/>
      <c r="CW92" s="369"/>
      <c r="CX92" s="369"/>
      <c r="CY92" s="369"/>
      <c r="CZ92" s="369"/>
      <c r="DA92" s="369"/>
      <c r="DB92" s="369"/>
      <c r="DC92" s="370"/>
      <c r="DD92" s="339"/>
      <c r="DE92" s="340"/>
      <c r="DF92" s="340"/>
      <c r="DG92" s="340"/>
      <c r="DH92" s="340"/>
      <c r="DI92" s="340"/>
      <c r="DJ92" s="340"/>
      <c r="DK92" s="340"/>
      <c r="DL92" s="340"/>
      <c r="DM92" s="340"/>
      <c r="DN92" s="340"/>
      <c r="DO92" s="340"/>
      <c r="DP92" s="340"/>
      <c r="DQ92" s="340"/>
      <c r="DR92" s="340"/>
      <c r="DS92" s="340"/>
      <c r="DT92" s="340"/>
      <c r="DU92" s="340"/>
      <c r="DV92" s="340"/>
      <c r="DW92" s="341"/>
      <c r="DX92" s="339"/>
      <c r="DY92" s="340"/>
      <c r="DZ92" s="340"/>
      <c r="EA92" s="340"/>
      <c r="EB92" s="340"/>
      <c r="EC92" s="340"/>
      <c r="ED92" s="340"/>
      <c r="EE92" s="340"/>
      <c r="EF92" s="340"/>
      <c r="EG92" s="340"/>
      <c r="EH92" s="340"/>
      <c r="EI92" s="340"/>
      <c r="EJ92" s="340"/>
      <c r="EK92" s="340"/>
      <c r="EL92" s="340"/>
      <c r="EM92" s="340"/>
      <c r="EN92" s="340"/>
      <c r="EO92" s="340"/>
      <c r="EP92" s="340"/>
      <c r="EQ92" s="341"/>
      <c r="ER92" s="339"/>
      <c r="ES92" s="340"/>
      <c r="ET92" s="340"/>
      <c r="EU92" s="340"/>
      <c r="EV92" s="340"/>
      <c r="EW92" s="340"/>
      <c r="EX92" s="340"/>
      <c r="EY92" s="340"/>
      <c r="EZ92" s="340"/>
      <c r="FA92" s="340"/>
      <c r="FB92" s="340"/>
      <c r="FC92" s="340"/>
      <c r="FD92" s="340"/>
      <c r="FE92" s="340"/>
      <c r="FF92" s="340"/>
      <c r="FG92" s="340"/>
      <c r="FH92" s="340"/>
      <c r="FI92" s="340"/>
      <c r="FJ92" s="340"/>
      <c r="FK92" s="341"/>
    </row>
    <row r="93" spans="1:167" ht="12.75" customHeight="1" x14ac:dyDescent="0.2">
      <c r="A93" s="368"/>
      <c r="B93" s="369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70"/>
      <c r="Q93" s="79"/>
      <c r="R93" s="414"/>
      <c r="S93" s="414"/>
      <c r="T93" s="414"/>
      <c r="U93" s="414"/>
      <c r="V93" s="414"/>
      <c r="W93" s="414"/>
      <c r="X93" s="414"/>
      <c r="Y93" s="414"/>
      <c r="Z93" s="414"/>
      <c r="AA93" s="414"/>
      <c r="AB93" s="414"/>
      <c r="AC93" s="414"/>
      <c r="AD93" s="414"/>
      <c r="AE93" s="414"/>
      <c r="AF93" s="414"/>
      <c r="AG93" s="414"/>
      <c r="AH93" s="414"/>
      <c r="AI93" s="414"/>
      <c r="AJ93" s="414"/>
      <c r="AK93" s="414"/>
      <c r="AL93" s="414"/>
      <c r="AM93" s="414"/>
      <c r="AN93" s="414"/>
      <c r="AO93" s="414"/>
      <c r="AP93" s="414"/>
      <c r="AQ93" s="414"/>
      <c r="AR93" s="414"/>
      <c r="AS93" s="414"/>
      <c r="AT93" s="414"/>
      <c r="AU93" s="414"/>
      <c r="AV93" s="414"/>
      <c r="AW93" s="414"/>
      <c r="AX93" s="414"/>
      <c r="AY93" s="414"/>
      <c r="AZ93" s="414"/>
      <c r="BA93" s="414"/>
      <c r="BB93" s="414"/>
      <c r="BC93" s="414"/>
      <c r="BD93" s="414"/>
      <c r="BE93" s="414"/>
      <c r="BF93" s="414"/>
      <c r="BG93" s="414"/>
      <c r="BH93" s="414"/>
      <c r="BI93" s="414"/>
      <c r="BJ93" s="414"/>
      <c r="BK93" s="414"/>
      <c r="BL93" s="414"/>
      <c r="BM93" s="414"/>
      <c r="BN93" s="414"/>
      <c r="BO93" s="414"/>
      <c r="BP93" s="414"/>
      <c r="BQ93" s="414"/>
      <c r="BR93" s="414"/>
      <c r="BS93" s="414"/>
      <c r="BT93" s="414"/>
      <c r="BU93" s="414"/>
      <c r="BV93" s="414"/>
      <c r="BW93" s="414"/>
      <c r="BX93" s="667"/>
      <c r="BY93" s="365"/>
      <c r="BZ93" s="366"/>
      <c r="CA93" s="366"/>
      <c r="CB93" s="366"/>
      <c r="CC93" s="366"/>
      <c r="CD93" s="366"/>
      <c r="CE93" s="366"/>
      <c r="CF93" s="366"/>
      <c r="CG93" s="366"/>
      <c r="CH93" s="366"/>
      <c r="CI93" s="366"/>
      <c r="CJ93" s="366"/>
      <c r="CK93" s="366"/>
      <c r="CL93" s="366"/>
      <c r="CM93" s="366"/>
      <c r="CN93" s="366"/>
      <c r="CO93" s="367"/>
      <c r="CP93" s="368"/>
      <c r="CQ93" s="369"/>
      <c r="CR93" s="369"/>
      <c r="CS93" s="369"/>
      <c r="CT93" s="369"/>
      <c r="CU93" s="369"/>
      <c r="CV93" s="369"/>
      <c r="CW93" s="369"/>
      <c r="CX93" s="369"/>
      <c r="CY93" s="369"/>
      <c r="CZ93" s="369"/>
      <c r="DA93" s="369"/>
      <c r="DB93" s="369"/>
      <c r="DC93" s="370"/>
      <c r="DD93" s="339"/>
      <c r="DE93" s="340"/>
      <c r="DF93" s="340"/>
      <c r="DG93" s="340"/>
      <c r="DH93" s="340"/>
      <c r="DI93" s="340"/>
      <c r="DJ93" s="340"/>
      <c r="DK93" s="340"/>
      <c r="DL93" s="340"/>
      <c r="DM93" s="340"/>
      <c r="DN93" s="340"/>
      <c r="DO93" s="340"/>
      <c r="DP93" s="340"/>
      <c r="DQ93" s="340"/>
      <c r="DR93" s="340"/>
      <c r="DS93" s="340"/>
      <c r="DT93" s="340"/>
      <c r="DU93" s="340"/>
      <c r="DV93" s="340"/>
      <c r="DW93" s="341"/>
      <c r="DX93" s="339"/>
      <c r="DY93" s="340"/>
      <c r="DZ93" s="340"/>
      <c r="EA93" s="340"/>
      <c r="EB93" s="340"/>
      <c r="EC93" s="340"/>
      <c r="ED93" s="340"/>
      <c r="EE93" s="340"/>
      <c r="EF93" s="340"/>
      <c r="EG93" s="340"/>
      <c r="EH93" s="340"/>
      <c r="EI93" s="340"/>
      <c r="EJ93" s="340"/>
      <c r="EK93" s="340"/>
      <c r="EL93" s="340"/>
      <c r="EM93" s="340"/>
      <c r="EN93" s="340"/>
      <c r="EO93" s="340"/>
      <c r="EP93" s="340"/>
      <c r="EQ93" s="341"/>
      <c r="ER93" s="339"/>
      <c r="ES93" s="340"/>
      <c r="ET93" s="340"/>
      <c r="EU93" s="340"/>
      <c r="EV93" s="340"/>
      <c r="EW93" s="340"/>
      <c r="EX93" s="340"/>
      <c r="EY93" s="340"/>
      <c r="EZ93" s="340"/>
      <c r="FA93" s="340"/>
      <c r="FB93" s="340"/>
      <c r="FC93" s="340"/>
      <c r="FD93" s="340"/>
      <c r="FE93" s="340"/>
      <c r="FF93" s="340"/>
      <c r="FG93" s="340"/>
      <c r="FH93" s="340"/>
      <c r="FI93" s="340"/>
      <c r="FJ93" s="340"/>
      <c r="FK93" s="341"/>
    </row>
    <row r="94" spans="1:167" ht="12.75" customHeight="1" x14ac:dyDescent="0.2">
      <c r="A94" s="368"/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69"/>
      <c r="M94" s="369"/>
      <c r="N94" s="369"/>
      <c r="O94" s="369"/>
      <c r="P94" s="370"/>
      <c r="Q94" s="79"/>
      <c r="R94" s="414"/>
      <c r="S94" s="414"/>
      <c r="T94" s="414"/>
      <c r="U94" s="414"/>
      <c r="V94" s="414"/>
      <c r="W94" s="414"/>
      <c r="X94" s="414"/>
      <c r="Y94" s="414"/>
      <c r="Z94" s="414"/>
      <c r="AA94" s="414"/>
      <c r="AB94" s="414"/>
      <c r="AC94" s="414"/>
      <c r="AD94" s="414"/>
      <c r="AE94" s="414"/>
      <c r="AF94" s="414"/>
      <c r="AG94" s="414"/>
      <c r="AH94" s="414"/>
      <c r="AI94" s="414"/>
      <c r="AJ94" s="414"/>
      <c r="AK94" s="414"/>
      <c r="AL94" s="414"/>
      <c r="AM94" s="414"/>
      <c r="AN94" s="414"/>
      <c r="AO94" s="414"/>
      <c r="AP94" s="414"/>
      <c r="AQ94" s="414"/>
      <c r="AR94" s="414"/>
      <c r="AS94" s="414"/>
      <c r="AT94" s="414"/>
      <c r="AU94" s="414"/>
      <c r="AV94" s="414"/>
      <c r="AW94" s="414"/>
      <c r="AX94" s="414"/>
      <c r="AY94" s="414"/>
      <c r="AZ94" s="414"/>
      <c r="BA94" s="414"/>
      <c r="BB94" s="414"/>
      <c r="BC94" s="414"/>
      <c r="BD94" s="414"/>
      <c r="BE94" s="414"/>
      <c r="BF94" s="414"/>
      <c r="BG94" s="414"/>
      <c r="BH94" s="414"/>
      <c r="BI94" s="414"/>
      <c r="BJ94" s="414"/>
      <c r="BK94" s="414"/>
      <c r="BL94" s="414"/>
      <c r="BM94" s="414"/>
      <c r="BN94" s="414"/>
      <c r="BO94" s="414"/>
      <c r="BP94" s="414"/>
      <c r="BQ94" s="414"/>
      <c r="BR94" s="414"/>
      <c r="BS94" s="414"/>
      <c r="BT94" s="414"/>
      <c r="BU94" s="414"/>
      <c r="BV94" s="414"/>
      <c r="BW94" s="414"/>
      <c r="BX94" s="667"/>
      <c r="BY94" s="365"/>
      <c r="BZ94" s="366"/>
      <c r="CA94" s="366"/>
      <c r="CB94" s="366"/>
      <c r="CC94" s="366"/>
      <c r="CD94" s="366"/>
      <c r="CE94" s="366"/>
      <c r="CF94" s="366"/>
      <c r="CG94" s="366"/>
      <c r="CH94" s="366"/>
      <c r="CI94" s="366"/>
      <c r="CJ94" s="366"/>
      <c r="CK94" s="366"/>
      <c r="CL94" s="366"/>
      <c r="CM94" s="366"/>
      <c r="CN94" s="366"/>
      <c r="CO94" s="367"/>
      <c r="CP94" s="368"/>
      <c r="CQ94" s="369"/>
      <c r="CR94" s="369"/>
      <c r="CS94" s="369"/>
      <c r="CT94" s="369"/>
      <c r="CU94" s="369"/>
      <c r="CV94" s="369"/>
      <c r="CW94" s="369"/>
      <c r="CX94" s="369"/>
      <c r="CY94" s="369"/>
      <c r="CZ94" s="369"/>
      <c r="DA94" s="369"/>
      <c r="DB94" s="369"/>
      <c r="DC94" s="370"/>
      <c r="DD94" s="339"/>
      <c r="DE94" s="340"/>
      <c r="DF94" s="340"/>
      <c r="DG94" s="340"/>
      <c r="DH94" s="340"/>
      <c r="DI94" s="340"/>
      <c r="DJ94" s="340"/>
      <c r="DK94" s="340"/>
      <c r="DL94" s="340"/>
      <c r="DM94" s="340"/>
      <c r="DN94" s="340"/>
      <c r="DO94" s="340"/>
      <c r="DP94" s="340"/>
      <c r="DQ94" s="340"/>
      <c r="DR94" s="340"/>
      <c r="DS94" s="340"/>
      <c r="DT94" s="340"/>
      <c r="DU94" s="340"/>
      <c r="DV94" s="340"/>
      <c r="DW94" s="341"/>
      <c r="DX94" s="339"/>
      <c r="DY94" s="340"/>
      <c r="DZ94" s="340"/>
      <c r="EA94" s="340"/>
      <c r="EB94" s="340"/>
      <c r="EC94" s="340"/>
      <c r="ED94" s="340"/>
      <c r="EE94" s="340"/>
      <c r="EF94" s="340"/>
      <c r="EG94" s="340"/>
      <c r="EH94" s="340"/>
      <c r="EI94" s="340"/>
      <c r="EJ94" s="340"/>
      <c r="EK94" s="340"/>
      <c r="EL94" s="340"/>
      <c r="EM94" s="340"/>
      <c r="EN94" s="340"/>
      <c r="EO94" s="340"/>
      <c r="EP94" s="340"/>
      <c r="EQ94" s="341"/>
      <c r="ER94" s="339"/>
      <c r="ES94" s="340"/>
      <c r="ET94" s="340"/>
      <c r="EU94" s="340"/>
      <c r="EV94" s="340"/>
      <c r="EW94" s="340"/>
      <c r="EX94" s="340"/>
      <c r="EY94" s="340"/>
      <c r="EZ94" s="340"/>
      <c r="FA94" s="340"/>
      <c r="FB94" s="340"/>
      <c r="FC94" s="340"/>
      <c r="FD94" s="340"/>
      <c r="FE94" s="340"/>
      <c r="FF94" s="340"/>
      <c r="FG94" s="340"/>
      <c r="FH94" s="340"/>
      <c r="FI94" s="340"/>
      <c r="FJ94" s="340"/>
      <c r="FK94" s="341"/>
    </row>
    <row r="95" spans="1:167" ht="12.75" customHeight="1" x14ac:dyDescent="0.2">
      <c r="A95" s="368"/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369"/>
      <c r="O95" s="369"/>
      <c r="P95" s="370"/>
      <c r="Q95" s="79"/>
      <c r="R95" s="414"/>
      <c r="S95" s="414"/>
      <c r="T95" s="414"/>
      <c r="U95" s="414"/>
      <c r="V95" s="414"/>
      <c r="W95" s="414"/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  <c r="AH95" s="414"/>
      <c r="AI95" s="414"/>
      <c r="AJ95" s="414"/>
      <c r="AK95" s="414"/>
      <c r="AL95" s="414"/>
      <c r="AM95" s="414"/>
      <c r="AN95" s="414"/>
      <c r="AO95" s="414"/>
      <c r="AP95" s="414"/>
      <c r="AQ95" s="414"/>
      <c r="AR95" s="414"/>
      <c r="AS95" s="414"/>
      <c r="AT95" s="414"/>
      <c r="AU95" s="414"/>
      <c r="AV95" s="414"/>
      <c r="AW95" s="414"/>
      <c r="AX95" s="414"/>
      <c r="AY95" s="414"/>
      <c r="AZ95" s="414"/>
      <c r="BA95" s="414"/>
      <c r="BB95" s="414"/>
      <c r="BC95" s="414"/>
      <c r="BD95" s="414"/>
      <c r="BE95" s="414"/>
      <c r="BF95" s="414"/>
      <c r="BG95" s="414"/>
      <c r="BH95" s="414"/>
      <c r="BI95" s="414"/>
      <c r="BJ95" s="414"/>
      <c r="BK95" s="414"/>
      <c r="BL95" s="414"/>
      <c r="BM95" s="414"/>
      <c r="BN95" s="414"/>
      <c r="BO95" s="414"/>
      <c r="BP95" s="414"/>
      <c r="BQ95" s="414"/>
      <c r="BR95" s="414"/>
      <c r="BS95" s="414"/>
      <c r="BT95" s="414"/>
      <c r="BU95" s="414"/>
      <c r="BV95" s="414"/>
      <c r="BW95" s="414"/>
      <c r="BX95" s="667"/>
      <c r="BY95" s="365"/>
      <c r="BZ95" s="366"/>
      <c r="CA95" s="366"/>
      <c r="CB95" s="366"/>
      <c r="CC95" s="366"/>
      <c r="CD95" s="366"/>
      <c r="CE95" s="366"/>
      <c r="CF95" s="366"/>
      <c r="CG95" s="366"/>
      <c r="CH95" s="366"/>
      <c r="CI95" s="366"/>
      <c r="CJ95" s="366"/>
      <c r="CK95" s="366"/>
      <c r="CL95" s="366"/>
      <c r="CM95" s="366"/>
      <c r="CN95" s="366"/>
      <c r="CO95" s="367"/>
      <c r="CP95" s="368"/>
      <c r="CQ95" s="369"/>
      <c r="CR95" s="369"/>
      <c r="CS95" s="369"/>
      <c r="CT95" s="369"/>
      <c r="CU95" s="369"/>
      <c r="CV95" s="369"/>
      <c r="CW95" s="369"/>
      <c r="CX95" s="369"/>
      <c r="CY95" s="369"/>
      <c r="CZ95" s="369"/>
      <c r="DA95" s="369"/>
      <c r="DB95" s="369"/>
      <c r="DC95" s="370"/>
      <c r="DD95" s="339"/>
      <c r="DE95" s="340"/>
      <c r="DF95" s="340"/>
      <c r="DG95" s="340"/>
      <c r="DH95" s="340"/>
      <c r="DI95" s="340"/>
      <c r="DJ95" s="340"/>
      <c r="DK95" s="340"/>
      <c r="DL95" s="340"/>
      <c r="DM95" s="340"/>
      <c r="DN95" s="340"/>
      <c r="DO95" s="340"/>
      <c r="DP95" s="340"/>
      <c r="DQ95" s="340"/>
      <c r="DR95" s="340"/>
      <c r="DS95" s="340"/>
      <c r="DT95" s="340"/>
      <c r="DU95" s="340"/>
      <c r="DV95" s="340"/>
      <c r="DW95" s="341"/>
      <c r="DX95" s="339"/>
      <c r="DY95" s="340"/>
      <c r="DZ95" s="340"/>
      <c r="EA95" s="340"/>
      <c r="EB95" s="340"/>
      <c r="EC95" s="340"/>
      <c r="ED95" s="340"/>
      <c r="EE95" s="340"/>
      <c r="EF95" s="340"/>
      <c r="EG95" s="340"/>
      <c r="EH95" s="340"/>
      <c r="EI95" s="340"/>
      <c r="EJ95" s="340"/>
      <c r="EK95" s="340"/>
      <c r="EL95" s="340"/>
      <c r="EM95" s="340"/>
      <c r="EN95" s="340"/>
      <c r="EO95" s="340"/>
      <c r="EP95" s="340"/>
      <c r="EQ95" s="341"/>
      <c r="ER95" s="339"/>
      <c r="ES95" s="340"/>
      <c r="ET95" s="340"/>
      <c r="EU95" s="340"/>
      <c r="EV95" s="340"/>
      <c r="EW95" s="340"/>
      <c r="EX95" s="340"/>
      <c r="EY95" s="340"/>
      <c r="EZ95" s="340"/>
      <c r="FA95" s="340"/>
      <c r="FB95" s="340"/>
      <c r="FC95" s="340"/>
      <c r="FD95" s="340"/>
      <c r="FE95" s="340"/>
      <c r="FF95" s="340"/>
      <c r="FG95" s="340"/>
      <c r="FH95" s="340"/>
      <c r="FI95" s="340"/>
      <c r="FJ95" s="340"/>
      <c r="FK95" s="341"/>
    </row>
    <row r="96" spans="1:167" ht="12.75" customHeight="1" x14ac:dyDescent="0.2">
      <c r="A96" s="368"/>
      <c r="B96" s="369"/>
      <c r="C96" s="369"/>
      <c r="D96" s="369"/>
      <c r="E96" s="369"/>
      <c r="F96" s="369"/>
      <c r="G96" s="369"/>
      <c r="H96" s="369"/>
      <c r="I96" s="369"/>
      <c r="J96" s="369"/>
      <c r="K96" s="369"/>
      <c r="L96" s="369"/>
      <c r="M96" s="369"/>
      <c r="N96" s="369"/>
      <c r="O96" s="369"/>
      <c r="P96" s="370"/>
      <c r="Q96" s="79"/>
      <c r="R96" s="414"/>
      <c r="S96" s="414"/>
      <c r="T96" s="414"/>
      <c r="U96" s="414"/>
      <c r="V96" s="414"/>
      <c r="W96" s="414"/>
      <c r="X96" s="414"/>
      <c r="Y96" s="414"/>
      <c r="Z96" s="414"/>
      <c r="AA96" s="414"/>
      <c r="AB96" s="414"/>
      <c r="AC96" s="414"/>
      <c r="AD96" s="414"/>
      <c r="AE96" s="414"/>
      <c r="AF96" s="414"/>
      <c r="AG96" s="414"/>
      <c r="AH96" s="414"/>
      <c r="AI96" s="414"/>
      <c r="AJ96" s="414"/>
      <c r="AK96" s="414"/>
      <c r="AL96" s="414"/>
      <c r="AM96" s="414"/>
      <c r="AN96" s="414"/>
      <c r="AO96" s="414"/>
      <c r="AP96" s="414"/>
      <c r="AQ96" s="414"/>
      <c r="AR96" s="414"/>
      <c r="AS96" s="414"/>
      <c r="AT96" s="414"/>
      <c r="AU96" s="414"/>
      <c r="AV96" s="414"/>
      <c r="AW96" s="414"/>
      <c r="AX96" s="414"/>
      <c r="AY96" s="414"/>
      <c r="AZ96" s="414"/>
      <c r="BA96" s="414"/>
      <c r="BB96" s="414"/>
      <c r="BC96" s="414"/>
      <c r="BD96" s="414"/>
      <c r="BE96" s="414"/>
      <c r="BF96" s="414"/>
      <c r="BG96" s="414"/>
      <c r="BH96" s="414"/>
      <c r="BI96" s="414"/>
      <c r="BJ96" s="414"/>
      <c r="BK96" s="414"/>
      <c r="BL96" s="414"/>
      <c r="BM96" s="414"/>
      <c r="BN96" s="414"/>
      <c r="BO96" s="414"/>
      <c r="BP96" s="414"/>
      <c r="BQ96" s="414"/>
      <c r="BR96" s="414"/>
      <c r="BS96" s="414"/>
      <c r="BT96" s="414"/>
      <c r="BU96" s="414"/>
      <c r="BV96" s="414"/>
      <c r="BW96" s="414"/>
      <c r="BX96" s="667"/>
      <c r="BY96" s="365"/>
      <c r="BZ96" s="366"/>
      <c r="CA96" s="366"/>
      <c r="CB96" s="366"/>
      <c r="CC96" s="366"/>
      <c r="CD96" s="366"/>
      <c r="CE96" s="366"/>
      <c r="CF96" s="366"/>
      <c r="CG96" s="366"/>
      <c r="CH96" s="366"/>
      <c r="CI96" s="366"/>
      <c r="CJ96" s="366"/>
      <c r="CK96" s="366"/>
      <c r="CL96" s="366"/>
      <c r="CM96" s="366"/>
      <c r="CN96" s="366"/>
      <c r="CO96" s="367"/>
      <c r="CP96" s="368"/>
      <c r="CQ96" s="369"/>
      <c r="CR96" s="369"/>
      <c r="CS96" s="369"/>
      <c r="CT96" s="369"/>
      <c r="CU96" s="369"/>
      <c r="CV96" s="369"/>
      <c r="CW96" s="369"/>
      <c r="CX96" s="369"/>
      <c r="CY96" s="369"/>
      <c r="CZ96" s="369"/>
      <c r="DA96" s="369"/>
      <c r="DB96" s="369"/>
      <c r="DC96" s="370"/>
      <c r="DD96" s="339"/>
      <c r="DE96" s="340"/>
      <c r="DF96" s="340"/>
      <c r="DG96" s="340"/>
      <c r="DH96" s="340"/>
      <c r="DI96" s="340"/>
      <c r="DJ96" s="340"/>
      <c r="DK96" s="340"/>
      <c r="DL96" s="340"/>
      <c r="DM96" s="340"/>
      <c r="DN96" s="340"/>
      <c r="DO96" s="340"/>
      <c r="DP96" s="340"/>
      <c r="DQ96" s="340"/>
      <c r="DR96" s="340"/>
      <c r="DS96" s="340"/>
      <c r="DT96" s="340"/>
      <c r="DU96" s="340"/>
      <c r="DV96" s="340"/>
      <c r="DW96" s="341"/>
      <c r="DX96" s="339"/>
      <c r="DY96" s="340"/>
      <c r="DZ96" s="340"/>
      <c r="EA96" s="340"/>
      <c r="EB96" s="340"/>
      <c r="EC96" s="340"/>
      <c r="ED96" s="340"/>
      <c r="EE96" s="340"/>
      <c r="EF96" s="340"/>
      <c r="EG96" s="340"/>
      <c r="EH96" s="340"/>
      <c r="EI96" s="340"/>
      <c r="EJ96" s="340"/>
      <c r="EK96" s="340"/>
      <c r="EL96" s="340"/>
      <c r="EM96" s="340"/>
      <c r="EN96" s="340"/>
      <c r="EO96" s="340"/>
      <c r="EP96" s="340"/>
      <c r="EQ96" s="341"/>
      <c r="ER96" s="339"/>
      <c r="ES96" s="340"/>
      <c r="ET96" s="340"/>
      <c r="EU96" s="340"/>
      <c r="EV96" s="340"/>
      <c r="EW96" s="340"/>
      <c r="EX96" s="340"/>
      <c r="EY96" s="340"/>
      <c r="EZ96" s="340"/>
      <c r="FA96" s="340"/>
      <c r="FB96" s="340"/>
      <c r="FC96" s="340"/>
      <c r="FD96" s="340"/>
      <c r="FE96" s="340"/>
      <c r="FF96" s="340"/>
      <c r="FG96" s="340"/>
      <c r="FH96" s="340"/>
      <c r="FI96" s="340"/>
      <c r="FJ96" s="340"/>
      <c r="FK96" s="341"/>
    </row>
    <row r="97" spans="1:167" ht="12.75" customHeight="1" x14ac:dyDescent="0.2">
      <c r="A97" s="368"/>
      <c r="B97" s="369"/>
      <c r="C97" s="369"/>
      <c r="D97" s="369"/>
      <c r="E97" s="369"/>
      <c r="F97" s="369"/>
      <c r="G97" s="369"/>
      <c r="H97" s="369"/>
      <c r="I97" s="369"/>
      <c r="J97" s="369"/>
      <c r="K97" s="369"/>
      <c r="L97" s="369"/>
      <c r="M97" s="369"/>
      <c r="N97" s="369"/>
      <c r="O97" s="369"/>
      <c r="P97" s="370"/>
      <c r="Q97" s="79"/>
      <c r="R97" s="414"/>
      <c r="S97" s="414"/>
      <c r="T97" s="414"/>
      <c r="U97" s="414"/>
      <c r="V97" s="414"/>
      <c r="W97" s="414"/>
      <c r="X97" s="414"/>
      <c r="Y97" s="414"/>
      <c r="Z97" s="414"/>
      <c r="AA97" s="414"/>
      <c r="AB97" s="414"/>
      <c r="AC97" s="414"/>
      <c r="AD97" s="414"/>
      <c r="AE97" s="414"/>
      <c r="AF97" s="414"/>
      <c r="AG97" s="414"/>
      <c r="AH97" s="414"/>
      <c r="AI97" s="414"/>
      <c r="AJ97" s="414"/>
      <c r="AK97" s="414"/>
      <c r="AL97" s="414"/>
      <c r="AM97" s="414"/>
      <c r="AN97" s="414"/>
      <c r="AO97" s="414"/>
      <c r="AP97" s="414"/>
      <c r="AQ97" s="414"/>
      <c r="AR97" s="414"/>
      <c r="AS97" s="414"/>
      <c r="AT97" s="414"/>
      <c r="AU97" s="414"/>
      <c r="AV97" s="414"/>
      <c r="AW97" s="414"/>
      <c r="AX97" s="414"/>
      <c r="AY97" s="414"/>
      <c r="AZ97" s="414"/>
      <c r="BA97" s="414"/>
      <c r="BB97" s="414"/>
      <c r="BC97" s="414"/>
      <c r="BD97" s="414"/>
      <c r="BE97" s="414"/>
      <c r="BF97" s="414"/>
      <c r="BG97" s="414"/>
      <c r="BH97" s="414"/>
      <c r="BI97" s="414"/>
      <c r="BJ97" s="414"/>
      <c r="BK97" s="414"/>
      <c r="BL97" s="414"/>
      <c r="BM97" s="414"/>
      <c r="BN97" s="414"/>
      <c r="BO97" s="414"/>
      <c r="BP97" s="414"/>
      <c r="BQ97" s="414"/>
      <c r="BR97" s="414"/>
      <c r="BS97" s="414"/>
      <c r="BT97" s="414"/>
      <c r="BU97" s="414"/>
      <c r="BV97" s="414"/>
      <c r="BW97" s="414"/>
      <c r="BX97" s="667"/>
      <c r="BY97" s="365"/>
      <c r="BZ97" s="366"/>
      <c r="CA97" s="366"/>
      <c r="CB97" s="366"/>
      <c r="CC97" s="366"/>
      <c r="CD97" s="366"/>
      <c r="CE97" s="366"/>
      <c r="CF97" s="366"/>
      <c r="CG97" s="366"/>
      <c r="CH97" s="366"/>
      <c r="CI97" s="366"/>
      <c r="CJ97" s="366"/>
      <c r="CK97" s="366"/>
      <c r="CL97" s="366"/>
      <c r="CM97" s="366"/>
      <c r="CN97" s="366"/>
      <c r="CO97" s="367"/>
      <c r="CP97" s="368"/>
      <c r="CQ97" s="369"/>
      <c r="CR97" s="369"/>
      <c r="CS97" s="369"/>
      <c r="CT97" s="369"/>
      <c r="CU97" s="369"/>
      <c r="CV97" s="369"/>
      <c r="CW97" s="369"/>
      <c r="CX97" s="369"/>
      <c r="CY97" s="369"/>
      <c r="CZ97" s="369"/>
      <c r="DA97" s="369"/>
      <c r="DB97" s="369"/>
      <c r="DC97" s="370"/>
      <c r="DD97" s="339"/>
      <c r="DE97" s="340"/>
      <c r="DF97" s="340"/>
      <c r="DG97" s="340"/>
      <c r="DH97" s="340"/>
      <c r="DI97" s="340"/>
      <c r="DJ97" s="340"/>
      <c r="DK97" s="340"/>
      <c r="DL97" s="340"/>
      <c r="DM97" s="340"/>
      <c r="DN97" s="340"/>
      <c r="DO97" s="340"/>
      <c r="DP97" s="340"/>
      <c r="DQ97" s="340"/>
      <c r="DR97" s="340"/>
      <c r="DS97" s="340"/>
      <c r="DT97" s="340"/>
      <c r="DU97" s="340"/>
      <c r="DV97" s="340"/>
      <c r="DW97" s="341"/>
      <c r="DX97" s="339"/>
      <c r="DY97" s="340"/>
      <c r="DZ97" s="340"/>
      <c r="EA97" s="340"/>
      <c r="EB97" s="340"/>
      <c r="EC97" s="340"/>
      <c r="ED97" s="340"/>
      <c r="EE97" s="340"/>
      <c r="EF97" s="340"/>
      <c r="EG97" s="340"/>
      <c r="EH97" s="340"/>
      <c r="EI97" s="340"/>
      <c r="EJ97" s="340"/>
      <c r="EK97" s="340"/>
      <c r="EL97" s="340"/>
      <c r="EM97" s="340"/>
      <c r="EN97" s="340"/>
      <c r="EO97" s="340"/>
      <c r="EP97" s="340"/>
      <c r="EQ97" s="341"/>
      <c r="ER97" s="339"/>
      <c r="ES97" s="340"/>
      <c r="ET97" s="340"/>
      <c r="EU97" s="340"/>
      <c r="EV97" s="340"/>
      <c r="EW97" s="340"/>
      <c r="EX97" s="340"/>
      <c r="EY97" s="340"/>
      <c r="EZ97" s="340"/>
      <c r="FA97" s="340"/>
      <c r="FB97" s="340"/>
      <c r="FC97" s="340"/>
      <c r="FD97" s="340"/>
      <c r="FE97" s="340"/>
      <c r="FF97" s="340"/>
      <c r="FG97" s="340"/>
      <c r="FH97" s="340"/>
      <c r="FI97" s="340"/>
      <c r="FJ97" s="340"/>
      <c r="FK97" s="341"/>
    </row>
    <row r="98" spans="1:167" ht="12.75" customHeight="1" x14ac:dyDescent="0.2">
      <c r="A98" s="368"/>
      <c r="B98" s="369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70"/>
      <c r="Q98" s="79"/>
      <c r="R98" s="414"/>
      <c r="S98" s="414"/>
      <c r="T98" s="414"/>
      <c r="U98" s="414"/>
      <c r="V98" s="414"/>
      <c r="W98" s="414"/>
      <c r="X98" s="414"/>
      <c r="Y98" s="414"/>
      <c r="Z98" s="414"/>
      <c r="AA98" s="414"/>
      <c r="AB98" s="414"/>
      <c r="AC98" s="414"/>
      <c r="AD98" s="414"/>
      <c r="AE98" s="414"/>
      <c r="AF98" s="414"/>
      <c r="AG98" s="414"/>
      <c r="AH98" s="414"/>
      <c r="AI98" s="414"/>
      <c r="AJ98" s="414"/>
      <c r="AK98" s="414"/>
      <c r="AL98" s="414"/>
      <c r="AM98" s="414"/>
      <c r="AN98" s="414"/>
      <c r="AO98" s="414"/>
      <c r="AP98" s="414"/>
      <c r="AQ98" s="414"/>
      <c r="AR98" s="414"/>
      <c r="AS98" s="414"/>
      <c r="AT98" s="414"/>
      <c r="AU98" s="414"/>
      <c r="AV98" s="414"/>
      <c r="AW98" s="414"/>
      <c r="AX98" s="414"/>
      <c r="AY98" s="414"/>
      <c r="AZ98" s="414"/>
      <c r="BA98" s="414"/>
      <c r="BB98" s="414"/>
      <c r="BC98" s="414"/>
      <c r="BD98" s="414"/>
      <c r="BE98" s="414"/>
      <c r="BF98" s="414"/>
      <c r="BG98" s="414"/>
      <c r="BH98" s="414"/>
      <c r="BI98" s="414"/>
      <c r="BJ98" s="414"/>
      <c r="BK98" s="414"/>
      <c r="BL98" s="414"/>
      <c r="BM98" s="414"/>
      <c r="BN98" s="414"/>
      <c r="BO98" s="414"/>
      <c r="BP98" s="414"/>
      <c r="BQ98" s="414"/>
      <c r="BR98" s="414"/>
      <c r="BS98" s="414"/>
      <c r="BT98" s="414"/>
      <c r="BU98" s="414"/>
      <c r="BV98" s="414"/>
      <c r="BW98" s="414"/>
      <c r="BX98" s="667"/>
      <c r="BY98" s="365"/>
      <c r="BZ98" s="366"/>
      <c r="CA98" s="366"/>
      <c r="CB98" s="366"/>
      <c r="CC98" s="366"/>
      <c r="CD98" s="366"/>
      <c r="CE98" s="366"/>
      <c r="CF98" s="366"/>
      <c r="CG98" s="366"/>
      <c r="CH98" s="366"/>
      <c r="CI98" s="366"/>
      <c r="CJ98" s="366"/>
      <c r="CK98" s="366"/>
      <c r="CL98" s="366"/>
      <c r="CM98" s="366"/>
      <c r="CN98" s="366"/>
      <c r="CO98" s="367"/>
      <c r="CP98" s="368"/>
      <c r="CQ98" s="369"/>
      <c r="CR98" s="369"/>
      <c r="CS98" s="369"/>
      <c r="CT98" s="369"/>
      <c r="CU98" s="369"/>
      <c r="CV98" s="369"/>
      <c r="CW98" s="369"/>
      <c r="CX98" s="369"/>
      <c r="CY98" s="369"/>
      <c r="CZ98" s="369"/>
      <c r="DA98" s="369"/>
      <c r="DB98" s="369"/>
      <c r="DC98" s="370"/>
      <c r="DD98" s="339"/>
      <c r="DE98" s="340"/>
      <c r="DF98" s="340"/>
      <c r="DG98" s="340"/>
      <c r="DH98" s="340"/>
      <c r="DI98" s="340"/>
      <c r="DJ98" s="340"/>
      <c r="DK98" s="340"/>
      <c r="DL98" s="340"/>
      <c r="DM98" s="340"/>
      <c r="DN98" s="340"/>
      <c r="DO98" s="340"/>
      <c r="DP98" s="340"/>
      <c r="DQ98" s="340"/>
      <c r="DR98" s="340"/>
      <c r="DS98" s="340"/>
      <c r="DT98" s="340"/>
      <c r="DU98" s="340"/>
      <c r="DV98" s="340"/>
      <c r="DW98" s="341"/>
      <c r="DX98" s="339"/>
      <c r="DY98" s="340"/>
      <c r="DZ98" s="340"/>
      <c r="EA98" s="340"/>
      <c r="EB98" s="340"/>
      <c r="EC98" s="340"/>
      <c r="ED98" s="340"/>
      <c r="EE98" s="340"/>
      <c r="EF98" s="340"/>
      <c r="EG98" s="340"/>
      <c r="EH98" s="340"/>
      <c r="EI98" s="340"/>
      <c r="EJ98" s="340"/>
      <c r="EK98" s="340"/>
      <c r="EL98" s="340"/>
      <c r="EM98" s="340"/>
      <c r="EN98" s="340"/>
      <c r="EO98" s="340"/>
      <c r="EP98" s="340"/>
      <c r="EQ98" s="341"/>
      <c r="ER98" s="339"/>
      <c r="ES98" s="340"/>
      <c r="ET98" s="340"/>
      <c r="EU98" s="340"/>
      <c r="EV98" s="340"/>
      <c r="EW98" s="340"/>
      <c r="EX98" s="340"/>
      <c r="EY98" s="340"/>
      <c r="EZ98" s="340"/>
      <c r="FA98" s="340"/>
      <c r="FB98" s="340"/>
      <c r="FC98" s="340"/>
      <c r="FD98" s="340"/>
      <c r="FE98" s="340"/>
      <c r="FF98" s="340"/>
      <c r="FG98" s="340"/>
      <c r="FH98" s="340"/>
      <c r="FI98" s="340"/>
      <c r="FJ98" s="340"/>
      <c r="FK98" s="341"/>
    </row>
    <row r="99" spans="1:167" x14ac:dyDescent="0.2">
      <c r="A99" s="645" t="s">
        <v>41</v>
      </c>
      <c r="B99" s="646"/>
      <c r="C99" s="646"/>
      <c r="D99" s="646"/>
      <c r="E99" s="646"/>
      <c r="F99" s="646"/>
      <c r="G99" s="646"/>
      <c r="H99" s="646"/>
      <c r="I99" s="646"/>
      <c r="J99" s="646"/>
      <c r="K99" s="646"/>
      <c r="L99" s="646"/>
      <c r="M99" s="646"/>
      <c r="N99" s="646"/>
      <c r="O99" s="646"/>
      <c r="P99" s="647"/>
      <c r="Q99" s="119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3"/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  <c r="BI99" s="203"/>
      <c r="BJ99" s="203"/>
      <c r="BK99" s="203"/>
      <c r="BL99" s="203"/>
      <c r="BM99" s="203"/>
      <c r="BN99" s="203"/>
      <c r="BO99" s="203"/>
      <c r="BP99" s="203"/>
      <c r="BQ99" s="203"/>
      <c r="BR99" s="203"/>
      <c r="BS99" s="203"/>
      <c r="BT99" s="203"/>
      <c r="BU99" s="203"/>
      <c r="BV99" s="203"/>
      <c r="BW99" s="203"/>
      <c r="BX99" s="203"/>
      <c r="BY99" s="203"/>
      <c r="BZ99" s="203"/>
      <c r="CA99" s="203"/>
      <c r="CB99" s="203"/>
      <c r="CC99" s="203"/>
      <c r="CD99" s="203"/>
      <c r="CE99" s="203"/>
      <c r="CF99" s="203"/>
      <c r="CG99" s="203"/>
      <c r="CH99" s="203"/>
      <c r="CI99" s="203"/>
      <c r="CJ99" s="203"/>
      <c r="CK99" s="203"/>
      <c r="CL99" s="203"/>
      <c r="CM99" s="203"/>
      <c r="CN99" s="203"/>
      <c r="CO99" s="203"/>
      <c r="CP99" s="203"/>
      <c r="CQ99" s="203"/>
      <c r="CR99" s="203"/>
      <c r="CS99" s="203"/>
      <c r="CT99" s="203"/>
      <c r="CU99" s="203"/>
      <c r="CV99" s="203"/>
      <c r="CW99" s="203"/>
      <c r="CX99" s="203"/>
      <c r="CY99" s="203"/>
      <c r="CZ99" s="203"/>
      <c r="DA99" s="203"/>
      <c r="DB99" s="203"/>
      <c r="DC99" s="203"/>
      <c r="DD99" s="203"/>
      <c r="DE99" s="203"/>
      <c r="DF99" s="203"/>
      <c r="DG99" s="203"/>
      <c r="DH99" s="203"/>
      <c r="DI99" s="203"/>
      <c r="DJ99" s="203"/>
      <c r="DK99" s="203"/>
      <c r="DL99" s="203"/>
      <c r="DM99" s="203"/>
      <c r="DN99" s="203"/>
      <c r="DO99" s="203"/>
      <c r="DP99" s="203"/>
      <c r="DQ99" s="203"/>
      <c r="DR99" s="203"/>
      <c r="DS99" s="203"/>
      <c r="DT99" s="203"/>
      <c r="DU99" s="203"/>
      <c r="DV99" s="203"/>
      <c r="DW99" s="203"/>
      <c r="DX99" s="203"/>
      <c r="DY99" s="203"/>
      <c r="DZ99" s="203"/>
      <c r="EA99" s="203"/>
      <c r="EB99" s="203"/>
      <c r="EC99" s="203"/>
      <c r="ED99" s="203"/>
      <c r="EE99" s="203"/>
      <c r="EF99" s="203"/>
      <c r="EG99" s="203"/>
      <c r="EH99" s="203"/>
      <c r="EI99" s="203"/>
      <c r="EJ99" s="203"/>
      <c r="EK99" s="203"/>
      <c r="EL99" s="203"/>
      <c r="EM99" s="203"/>
      <c r="EN99" s="203"/>
      <c r="EO99" s="203"/>
      <c r="EP99" s="203"/>
      <c r="EQ99" s="203"/>
      <c r="ER99" s="203"/>
      <c r="ES99" s="203"/>
      <c r="ET99" s="203"/>
      <c r="EU99" s="203"/>
      <c r="EV99" s="203"/>
      <c r="EW99" s="203"/>
      <c r="EX99" s="203"/>
      <c r="EY99" s="203"/>
      <c r="EZ99" s="203"/>
      <c r="FA99" s="203"/>
      <c r="FB99" s="203"/>
      <c r="FC99" s="203"/>
      <c r="FD99" s="203"/>
      <c r="FE99" s="203"/>
      <c r="FF99" s="203"/>
      <c r="FG99" s="203"/>
      <c r="FH99" s="203"/>
      <c r="FI99" s="203"/>
      <c r="FJ99" s="203"/>
      <c r="FK99" s="123"/>
    </row>
    <row r="100" spans="1:167" x14ac:dyDescent="0.2">
      <c r="A100" s="648"/>
      <c r="B100" s="649"/>
      <c r="C100" s="649"/>
      <c r="D100" s="649"/>
      <c r="E100" s="649"/>
      <c r="F100" s="649"/>
      <c r="G100" s="649"/>
      <c r="H100" s="649"/>
      <c r="I100" s="649"/>
      <c r="J100" s="649"/>
      <c r="K100" s="649"/>
      <c r="L100" s="649"/>
      <c r="M100" s="649"/>
      <c r="N100" s="649"/>
      <c r="O100" s="649"/>
      <c r="P100" s="650"/>
      <c r="Q100" s="112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  <c r="BM100" s="203"/>
      <c r="BN100" s="203"/>
      <c r="BO100" s="203"/>
      <c r="BP100" s="203"/>
      <c r="BQ100" s="203"/>
      <c r="BR100" s="203"/>
      <c r="BS100" s="203"/>
      <c r="BT100" s="203"/>
      <c r="BU100" s="203"/>
      <c r="BV100" s="203"/>
      <c r="BW100" s="203"/>
      <c r="BX100" s="203"/>
      <c r="BY100" s="203"/>
      <c r="BZ100" s="203"/>
      <c r="CA100" s="203"/>
      <c r="CB100" s="203"/>
      <c r="CC100" s="203"/>
      <c r="CD100" s="203"/>
      <c r="CE100" s="203"/>
      <c r="CF100" s="203"/>
      <c r="CG100" s="203"/>
      <c r="CH100" s="203"/>
      <c r="CI100" s="203"/>
      <c r="CJ100" s="203"/>
      <c r="CK100" s="203"/>
      <c r="CL100" s="203"/>
      <c r="CM100" s="203"/>
      <c r="CN100" s="203"/>
      <c r="CO100" s="203"/>
      <c r="CP100" s="203"/>
      <c r="CQ100" s="203"/>
      <c r="CR100" s="203"/>
      <c r="CS100" s="203"/>
      <c r="CT100" s="203"/>
      <c r="CU100" s="203"/>
      <c r="CV100" s="203"/>
      <c r="CW100" s="203"/>
      <c r="CX100" s="203"/>
      <c r="CY100" s="203"/>
      <c r="CZ100" s="203"/>
      <c r="DA100" s="203"/>
      <c r="DB100" s="203"/>
      <c r="DC100" s="203"/>
      <c r="DD100" s="203"/>
      <c r="DE100" s="203"/>
      <c r="DF100" s="203"/>
      <c r="DG100" s="203"/>
      <c r="DH100" s="203"/>
      <c r="DI100" s="203"/>
      <c r="DJ100" s="203"/>
      <c r="DK100" s="203"/>
      <c r="DL100" s="203"/>
      <c r="DM100" s="203"/>
      <c r="DN100" s="203"/>
      <c r="DO100" s="203"/>
      <c r="DP100" s="203"/>
      <c r="DQ100" s="203"/>
      <c r="DR100" s="203"/>
      <c r="DS100" s="203"/>
      <c r="DT100" s="203"/>
      <c r="DU100" s="203"/>
      <c r="DV100" s="203"/>
      <c r="DW100" s="203"/>
      <c r="DX100" s="203"/>
      <c r="DY100" s="203"/>
      <c r="DZ100" s="203"/>
      <c r="EA100" s="203"/>
      <c r="EB100" s="203"/>
      <c r="EC100" s="203"/>
      <c r="ED100" s="203"/>
      <c r="EE100" s="203"/>
      <c r="EF100" s="203"/>
      <c r="EG100" s="203"/>
      <c r="EH100" s="203"/>
      <c r="EI100" s="203"/>
      <c r="EJ100" s="203"/>
      <c r="EK100" s="203"/>
      <c r="EL100" s="203"/>
      <c r="EM100" s="203"/>
      <c r="EN100" s="203"/>
      <c r="EO100" s="203"/>
      <c r="EP100" s="203"/>
      <c r="EQ100" s="203"/>
      <c r="ER100" s="203"/>
      <c r="ES100" s="203"/>
      <c r="ET100" s="203"/>
      <c r="EU100" s="203"/>
      <c r="EV100" s="203"/>
      <c r="EW100" s="203"/>
      <c r="EX100" s="203"/>
      <c r="EY100" s="203"/>
      <c r="EZ100" s="203"/>
      <c r="FA100" s="203"/>
      <c r="FB100" s="203"/>
      <c r="FC100" s="203"/>
      <c r="FD100" s="203"/>
      <c r="FE100" s="203"/>
      <c r="FF100" s="203"/>
      <c r="FG100" s="203"/>
      <c r="FH100" s="203"/>
      <c r="FI100" s="203"/>
      <c r="FJ100" s="203"/>
      <c r="FK100" s="113"/>
    </row>
    <row r="101" spans="1:167" x14ac:dyDescent="0.2">
      <c r="A101" s="648"/>
      <c r="B101" s="649"/>
      <c r="C101" s="649"/>
      <c r="D101" s="649"/>
      <c r="E101" s="649"/>
      <c r="F101" s="649"/>
      <c r="G101" s="649"/>
      <c r="H101" s="649"/>
      <c r="I101" s="649"/>
      <c r="J101" s="649"/>
      <c r="K101" s="649"/>
      <c r="L101" s="649"/>
      <c r="M101" s="649"/>
      <c r="N101" s="649"/>
      <c r="O101" s="649"/>
      <c r="P101" s="650"/>
      <c r="Q101" s="112"/>
      <c r="AF101" s="203"/>
      <c r="AG101" s="203"/>
      <c r="AH101" s="203"/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  <c r="BI101" s="203"/>
      <c r="BJ101" s="203"/>
      <c r="BK101" s="203"/>
      <c r="BL101" s="203"/>
      <c r="BM101" s="203"/>
      <c r="BN101" s="203"/>
      <c r="BO101" s="203"/>
      <c r="BP101" s="203"/>
      <c r="BQ101" s="203"/>
      <c r="BR101" s="203"/>
      <c r="BS101" s="203"/>
      <c r="BT101" s="203"/>
      <c r="BU101" s="203"/>
      <c r="BV101" s="203"/>
      <c r="BW101" s="203"/>
      <c r="BX101" s="203"/>
      <c r="BY101" s="203"/>
      <c r="BZ101" s="203"/>
      <c r="CA101" s="203"/>
      <c r="CB101" s="203"/>
      <c r="CC101" s="203"/>
      <c r="CD101" s="203"/>
      <c r="CE101" s="203"/>
      <c r="CF101" s="203"/>
      <c r="CG101" s="203"/>
      <c r="CH101" s="203"/>
      <c r="CI101" s="203"/>
      <c r="CJ101" s="203"/>
      <c r="CK101" s="203"/>
      <c r="CL101" s="203"/>
      <c r="CM101" s="203"/>
      <c r="CN101" s="203"/>
      <c r="CO101" s="203"/>
      <c r="CP101" s="203"/>
      <c r="CQ101" s="203"/>
      <c r="CR101" s="203"/>
      <c r="CS101" s="203"/>
      <c r="CT101" s="203"/>
      <c r="CU101" s="203"/>
      <c r="CV101" s="203"/>
      <c r="CW101" s="203"/>
      <c r="CX101" s="203"/>
      <c r="CY101" s="203"/>
      <c r="CZ101" s="203"/>
      <c r="DA101" s="203"/>
      <c r="DB101" s="203"/>
      <c r="DC101" s="203"/>
      <c r="DD101" s="203"/>
      <c r="DE101" s="203"/>
      <c r="DF101" s="203"/>
      <c r="DG101" s="203"/>
      <c r="DH101" s="203"/>
      <c r="DI101" s="203"/>
      <c r="DJ101" s="203"/>
      <c r="DK101" s="203"/>
      <c r="DL101" s="203"/>
      <c r="DM101" s="203"/>
      <c r="DN101" s="203"/>
      <c r="DO101" s="203"/>
      <c r="DP101" s="203"/>
      <c r="DQ101" s="203"/>
      <c r="DR101" s="203"/>
      <c r="DS101" s="203"/>
      <c r="DT101" s="203"/>
      <c r="DU101" s="203"/>
      <c r="DV101" s="203"/>
      <c r="DW101" s="203"/>
      <c r="DX101" s="203"/>
      <c r="DY101" s="203"/>
      <c r="DZ101" s="203"/>
      <c r="EA101" s="203"/>
      <c r="EB101" s="203"/>
      <c r="EC101" s="203"/>
      <c r="ED101" s="203"/>
      <c r="EE101" s="203"/>
      <c r="EF101" s="203"/>
      <c r="EG101" s="203"/>
      <c r="EH101" s="203"/>
      <c r="EI101" s="203"/>
      <c r="EJ101" s="203"/>
      <c r="EK101" s="203"/>
      <c r="EL101" s="203"/>
      <c r="EM101" s="203"/>
      <c r="EN101" s="203"/>
      <c r="EO101" s="203"/>
      <c r="EP101" s="203"/>
      <c r="EQ101" s="203"/>
      <c r="ER101" s="203"/>
      <c r="ES101" s="203"/>
      <c r="ET101" s="203"/>
      <c r="EU101" s="203"/>
      <c r="EV101" s="203"/>
      <c r="FK101" s="113"/>
    </row>
    <row r="102" spans="1:167" ht="6" customHeight="1" x14ac:dyDescent="0.2">
      <c r="A102" s="651"/>
      <c r="B102" s="652"/>
      <c r="C102" s="652"/>
      <c r="D102" s="652"/>
      <c r="E102" s="652"/>
      <c r="F102" s="652"/>
      <c r="G102" s="652"/>
      <c r="H102" s="652"/>
      <c r="I102" s="652"/>
      <c r="J102" s="652"/>
      <c r="K102" s="652"/>
      <c r="L102" s="652"/>
      <c r="M102" s="652"/>
      <c r="N102" s="652"/>
      <c r="O102" s="652"/>
      <c r="P102" s="653"/>
      <c r="Q102" s="114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72"/>
      <c r="EI102" s="72"/>
      <c r="EJ102" s="72"/>
      <c r="EK102" s="72"/>
      <c r="EL102" s="72"/>
      <c r="EM102" s="72"/>
      <c r="EN102" s="72"/>
      <c r="EO102" s="72"/>
      <c r="EP102" s="72"/>
      <c r="EQ102" s="72"/>
      <c r="ER102" s="72"/>
      <c r="ES102" s="72"/>
      <c r="ET102" s="72"/>
      <c r="EU102" s="72"/>
      <c r="EV102" s="72"/>
      <c r="EW102" s="72"/>
      <c r="EX102" s="72"/>
      <c r="EY102" s="72"/>
      <c r="EZ102" s="72"/>
      <c r="FA102" s="72"/>
      <c r="FB102" s="72"/>
      <c r="FC102" s="72"/>
      <c r="FD102" s="72"/>
      <c r="FE102" s="72"/>
      <c r="FF102" s="72"/>
      <c r="FG102" s="72"/>
      <c r="FH102" s="72"/>
      <c r="FI102" s="72"/>
      <c r="FJ102" s="72"/>
      <c r="FK102" s="115"/>
    </row>
    <row r="103" spans="1:167" ht="3" customHeight="1" x14ac:dyDescent="0.2"/>
    <row r="104" spans="1:167" ht="12" customHeight="1" x14ac:dyDescent="0.2">
      <c r="F104" s="42" t="s">
        <v>124</v>
      </c>
    </row>
    <row r="105" spans="1:167" ht="12" customHeight="1" x14ac:dyDescent="0.2">
      <c r="F105" s="42" t="s">
        <v>125</v>
      </c>
    </row>
    <row r="107" spans="1:167" ht="11.25" customHeight="1" x14ac:dyDescent="0.2">
      <c r="N107" s="127" t="s">
        <v>43</v>
      </c>
      <c r="P107" s="128"/>
      <c r="Q107" s="128"/>
      <c r="R107" s="128"/>
      <c r="S107" s="128"/>
      <c r="T107" s="128"/>
      <c r="U107" s="128"/>
      <c r="V107" s="128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</row>
    <row r="108" spans="1:167" ht="11.25" customHeight="1" x14ac:dyDescent="0.2">
      <c r="N108" s="127" t="s">
        <v>44</v>
      </c>
      <c r="P108" s="127"/>
      <c r="Q108" s="127"/>
      <c r="R108" s="127"/>
      <c r="S108" s="127"/>
      <c r="T108" s="127"/>
      <c r="U108" s="127"/>
      <c r="V108" s="127"/>
      <c r="W108" s="130"/>
      <c r="X108" s="130"/>
      <c r="Y108" s="130"/>
      <c r="Z108" s="130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9"/>
      <c r="BJ108" s="129"/>
      <c r="BK108" s="129"/>
      <c r="BL108" s="129"/>
    </row>
    <row r="109" spans="1:167" ht="11.25" customHeight="1" x14ac:dyDescent="0.2">
      <c r="N109" s="127" t="s">
        <v>45</v>
      </c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</row>
    <row r="110" spans="1:167" ht="11.25" customHeight="1" x14ac:dyDescent="0.2">
      <c r="N110" s="130" t="s">
        <v>46</v>
      </c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H110" s="654"/>
      <c r="BI110" s="654"/>
      <c r="BJ110" s="654"/>
      <c r="BK110" s="654"/>
      <c r="BL110" s="654"/>
      <c r="BM110" s="654"/>
      <c r="BN110" s="654"/>
      <c r="BO110" s="654"/>
      <c r="BP110" s="654"/>
      <c r="BQ110" s="654"/>
      <c r="BR110" s="654"/>
      <c r="BS110" s="654"/>
      <c r="BT110" s="654"/>
      <c r="BU110" s="654"/>
      <c r="BV110" s="654"/>
      <c r="BW110" s="654"/>
      <c r="BX110" s="654"/>
      <c r="BY110" s="654"/>
      <c r="BZ110" s="654"/>
      <c r="CA110" s="654"/>
      <c r="CB110" s="654"/>
      <c r="CC110" s="654"/>
      <c r="CD110" s="654"/>
      <c r="CE110" s="654"/>
      <c r="CF110" s="654"/>
      <c r="CG110" s="654"/>
      <c r="CH110" s="654"/>
      <c r="CI110" s="654"/>
      <c r="CJ110" s="654"/>
      <c r="CK110" s="654"/>
      <c r="CN110" s="654"/>
      <c r="CO110" s="654"/>
      <c r="CP110" s="654"/>
      <c r="CQ110" s="654"/>
      <c r="CR110" s="654"/>
      <c r="CS110" s="654"/>
      <c r="CT110" s="654"/>
      <c r="CU110" s="654"/>
      <c r="CV110" s="654"/>
      <c r="CW110" s="654"/>
      <c r="CX110" s="654"/>
      <c r="CY110" s="654"/>
      <c r="CZ110" s="654"/>
      <c r="DA110" s="654"/>
      <c r="DB110" s="654"/>
      <c r="DC110" s="654"/>
      <c r="DD110" s="654"/>
      <c r="DE110" s="654"/>
      <c r="DF110" s="654"/>
      <c r="DG110" s="654"/>
      <c r="DH110" s="654"/>
      <c r="DI110" s="654"/>
      <c r="DJ110" s="654"/>
      <c r="DK110" s="654"/>
      <c r="DL110" s="654"/>
      <c r="DM110" s="654"/>
      <c r="DN110" s="654"/>
      <c r="DO110" s="654"/>
      <c r="DP110" s="654"/>
      <c r="DQ110" s="654"/>
      <c r="DR110" s="654"/>
      <c r="DU110" s="674"/>
      <c r="DV110" s="674"/>
      <c r="DW110" s="674"/>
      <c r="DX110" s="674"/>
      <c r="DY110" s="674"/>
      <c r="DZ110" s="674"/>
      <c r="EA110" s="674"/>
      <c r="EB110" s="674"/>
      <c r="EC110" s="674"/>
      <c r="ED110" s="674"/>
      <c r="EE110" s="674"/>
      <c r="EF110" s="674"/>
      <c r="EG110" s="674"/>
      <c r="EH110" s="674"/>
      <c r="EI110" s="674"/>
      <c r="EJ110" s="674"/>
      <c r="EK110" s="674"/>
      <c r="EL110" s="674"/>
      <c r="EM110" s="674"/>
      <c r="EN110" s="674"/>
      <c r="EO110" s="674"/>
      <c r="EP110" s="674"/>
      <c r="EQ110" s="674"/>
      <c r="ER110" s="674"/>
      <c r="ES110" s="674"/>
      <c r="ET110" s="674"/>
      <c r="EU110" s="674"/>
      <c r="EV110" s="674"/>
      <c r="EW110" s="674"/>
      <c r="EX110" s="674"/>
    </row>
    <row r="111" spans="1:167" ht="11.25" customHeight="1" x14ac:dyDescent="0.2">
      <c r="N111" s="130" t="s">
        <v>47</v>
      </c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H111" s="673"/>
      <c r="BI111" s="673"/>
      <c r="BJ111" s="673"/>
      <c r="BK111" s="673"/>
      <c r="BL111" s="673"/>
      <c r="BM111" s="673"/>
      <c r="BN111" s="673"/>
      <c r="BO111" s="673"/>
      <c r="BP111" s="673"/>
      <c r="BQ111" s="673"/>
      <c r="BR111" s="673"/>
      <c r="BS111" s="673"/>
      <c r="BT111" s="673"/>
      <c r="BU111" s="673"/>
      <c r="BV111" s="673"/>
      <c r="BW111" s="673"/>
      <c r="BX111" s="673"/>
      <c r="BY111" s="673"/>
      <c r="BZ111" s="673"/>
      <c r="CA111" s="673"/>
      <c r="CB111" s="673"/>
      <c r="CC111" s="673"/>
      <c r="CD111" s="673"/>
      <c r="CE111" s="673"/>
      <c r="CF111" s="673"/>
      <c r="CG111" s="673"/>
      <c r="CH111" s="673"/>
      <c r="CI111" s="673"/>
      <c r="CJ111" s="673"/>
      <c r="CK111" s="673"/>
      <c r="CN111" s="673"/>
      <c r="CO111" s="673"/>
      <c r="CP111" s="673"/>
      <c r="CQ111" s="673"/>
      <c r="CR111" s="673"/>
      <c r="CS111" s="673"/>
      <c r="CT111" s="673"/>
      <c r="CU111" s="673"/>
      <c r="CV111" s="673"/>
      <c r="CW111" s="673"/>
      <c r="CX111" s="673"/>
      <c r="CY111" s="673"/>
      <c r="CZ111" s="673"/>
      <c r="DA111" s="673"/>
      <c r="DB111" s="673"/>
      <c r="DC111" s="673"/>
      <c r="DD111" s="673"/>
      <c r="DE111" s="673"/>
      <c r="DF111" s="673"/>
      <c r="DG111" s="673"/>
      <c r="DH111" s="673"/>
      <c r="DI111" s="673"/>
      <c r="DJ111" s="673"/>
      <c r="DK111" s="673"/>
      <c r="DL111" s="673"/>
      <c r="DM111" s="673"/>
      <c r="DN111" s="673"/>
      <c r="DO111" s="673"/>
      <c r="DP111" s="673"/>
      <c r="DQ111" s="673"/>
      <c r="DR111" s="673"/>
      <c r="DU111" s="673"/>
      <c r="DV111" s="673"/>
      <c r="DW111" s="673"/>
      <c r="DX111" s="673"/>
      <c r="DY111" s="673"/>
      <c r="DZ111" s="673"/>
      <c r="EA111" s="673"/>
      <c r="EB111" s="673"/>
      <c r="EC111" s="673"/>
      <c r="ED111" s="673"/>
      <c r="EE111" s="673"/>
      <c r="EF111" s="673"/>
      <c r="EG111" s="673"/>
      <c r="EH111" s="673"/>
      <c r="EI111" s="673"/>
      <c r="EJ111" s="673"/>
      <c r="EK111" s="673"/>
      <c r="EL111" s="673"/>
      <c r="EM111" s="673"/>
      <c r="EN111" s="673"/>
      <c r="EO111" s="673"/>
      <c r="EP111" s="673"/>
      <c r="EQ111" s="673"/>
      <c r="ER111" s="673"/>
      <c r="ES111" s="673"/>
      <c r="ET111" s="673"/>
      <c r="EU111" s="673"/>
      <c r="EV111" s="673"/>
      <c r="EW111" s="673"/>
      <c r="EX111" s="673"/>
    </row>
    <row r="112" spans="1:167" ht="12.75" customHeight="1" x14ac:dyDescent="0.2"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H112" s="671" t="s">
        <v>20</v>
      </c>
      <c r="BI112" s="671"/>
      <c r="BJ112" s="671"/>
      <c r="BK112" s="671"/>
      <c r="BL112" s="671"/>
      <c r="BM112" s="671"/>
      <c r="BN112" s="671"/>
      <c r="BO112" s="671"/>
      <c r="BP112" s="671"/>
      <c r="BQ112" s="671"/>
      <c r="BR112" s="671"/>
      <c r="BS112" s="671"/>
      <c r="BT112" s="671"/>
      <c r="BU112" s="671"/>
      <c r="BV112" s="671"/>
      <c r="BW112" s="671"/>
      <c r="BX112" s="671"/>
      <c r="BY112" s="671"/>
      <c r="BZ112" s="671"/>
      <c r="CA112" s="671"/>
      <c r="CB112" s="671"/>
      <c r="CC112" s="671"/>
      <c r="CD112" s="671"/>
      <c r="CE112" s="671"/>
      <c r="CF112" s="671"/>
      <c r="CG112" s="671"/>
      <c r="CH112" s="671"/>
      <c r="CI112" s="671"/>
      <c r="CJ112" s="671"/>
      <c r="CK112" s="671"/>
      <c r="CN112" s="671" t="s">
        <v>21</v>
      </c>
      <c r="CO112" s="671"/>
      <c r="CP112" s="671"/>
      <c r="CQ112" s="671"/>
      <c r="CR112" s="671"/>
      <c r="CS112" s="671"/>
      <c r="CT112" s="671"/>
      <c r="CU112" s="671"/>
      <c r="CV112" s="671"/>
      <c r="CW112" s="671"/>
      <c r="CX112" s="671"/>
      <c r="CY112" s="671"/>
      <c r="CZ112" s="671"/>
      <c r="DA112" s="671"/>
      <c r="DB112" s="671"/>
      <c r="DC112" s="671"/>
      <c r="DD112" s="671"/>
      <c r="DE112" s="671"/>
      <c r="DF112" s="671"/>
      <c r="DG112" s="671"/>
      <c r="DH112" s="671"/>
      <c r="DI112" s="671"/>
      <c r="DJ112" s="671"/>
      <c r="DK112" s="671"/>
      <c r="DL112" s="671"/>
      <c r="DM112" s="671"/>
      <c r="DN112" s="671"/>
      <c r="DO112" s="671"/>
      <c r="DP112" s="671"/>
      <c r="DQ112" s="671"/>
      <c r="DR112" s="671"/>
      <c r="DU112" s="671" t="s">
        <v>22</v>
      </c>
      <c r="DV112" s="671"/>
      <c r="DW112" s="671"/>
      <c r="DX112" s="671"/>
      <c r="DY112" s="671"/>
      <c r="DZ112" s="671"/>
      <c r="EA112" s="671"/>
      <c r="EB112" s="671"/>
      <c r="EC112" s="671"/>
      <c r="ED112" s="671"/>
      <c r="EE112" s="671"/>
      <c r="EF112" s="671"/>
      <c r="EG112" s="671"/>
      <c r="EH112" s="671"/>
      <c r="EI112" s="671"/>
      <c r="EJ112" s="671"/>
      <c r="EK112" s="671"/>
      <c r="EL112" s="671"/>
      <c r="EM112" s="671"/>
      <c r="EN112" s="671"/>
      <c r="EO112" s="671"/>
      <c r="EP112" s="671"/>
      <c r="EQ112" s="671"/>
      <c r="ER112" s="671"/>
      <c r="ES112" s="671"/>
      <c r="ET112" s="671"/>
      <c r="EU112" s="671"/>
      <c r="EV112" s="671"/>
      <c r="EW112" s="671"/>
      <c r="EX112" s="671"/>
    </row>
    <row r="113" spans="14:154" ht="6" customHeight="1" x14ac:dyDescent="0.2"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H113" s="129"/>
      <c r="BI113" s="129"/>
      <c r="BJ113" s="129"/>
      <c r="BK113" s="129"/>
      <c r="BL113" s="129"/>
      <c r="BM113" s="129"/>
      <c r="BN113" s="129"/>
      <c r="BO113" s="129"/>
      <c r="BP113" s="129"/>
      <c r="BQ113" s="129"/>
      <c r="BR113" s="129"/>
      <c r="BS113" s="129"/>
      <c r="BT113" s="129"/>
      <c r="BU113" s="129"/>
      <c r="BV113" s="129"/>
      <c r="BW113" s="129"/>
      <c r="BX113" s="129"/>
      <c r="BY113" s="129"/>
      <c r="BZ113" s="129"/>
      <c r="CA113" s="129"/>
      <c r="CB113" s="129"/>
      <c r="CC113" s="129"/>
      <c r="CD113" s="129"/>
      <c r="CE113" s="129"/>
      <c r="CF113" s="129"/>
      <c r="CG113" s="129"/>
      <c r="CH113" s="129"/>
      <c r="CI113" s="129"/>
      <c r="CJ113" s="129"/>
      <c r="CK113" s="129"/>
      <c r="CN113" s="129"/>
      <c r="CO113" s="129"/>
      <c r="CP113" s="129"/>
      <c r="CQ113" s="129"/>
      <c r="CR113" s="129"/>
      <c r="CS113" s="129"/>
      <c r="CT113" s="129"/>
      <c r="CU113" s="129"/>
      <c r="CV113" s="129"/>
      <c r="CW113" s="129"/>
      <c r="CX113" s="129"/>
      <c r="CY113" s="129"/>
      <c r="CZ113" s="129"/>
      <c r="DA113" s="129"/>
      <c r="DB113" s="129"/>
      <c r="DC113" s="129"/>
      <c r="DD113" s="129"/>
      <c r="DE113" s="129"/>
      <c r="DF113" s="129"/>
      <c r="DG113" s="129"/>
      <c r="DH113" s="129"/>
      <c r="DI113" s="129"/>
      <c r="DJ113" s="129"/>
      <c r="DK113" s="129"/>
      <c r="DL113" s="129"/>
      <c r="DM113" s="129"/>
      <c r="DN113" s="129"/>
      <c r="DO113" s="129"/>
      <c r="DP113" s="129"/>
      <c r="DQ113" s="129"/>
      <c r="DR113" s="129"/>
      <c r="DU113" s="129"/>
      <c r="DV113" s="129"/>
      <c r="DW113" s="129"/>
      <c r="DX113" s="129"/>
      <c r="DY113" s="129"/>
      <c r="DZ113" s="129"/>
      <c r="EA113" s="129"/>
      <c r="EB113" s="129"/>
      <c r="EC113" s="129"/>
      <c r="ED113" s="129"/>
      <c r="EE113" s="129"/>
      <c r="EF113" s="129"/>
      <c r="EG113" s="129"/>
      <c r="EH113" s="129"/>
      <c r="EI113" s="129"/>
      <c r="EJ113" s="129"/>
      <c r="EK113" s="129"/>
      <c r="EL113" s="129"/>
      <c r="EM113" s="129"/>
      <c r="EN113" s="129"/>
      <c r="EO113" s="129"/>
      <c r="EP113" s="129"/>
      <c r="EQ113" s="129"/>
      <c r="ER113" s="129"/>
      <c r="ES113" s="129"/>
      <c r="ET113" s="129"/>
      <c r="EU113" s="129"/>
      <c r="EV113" s="129"/>
      <c r="EW113" s="129"/>
      <c r="EX113" s="129"/>
    </row>
    <row r="114" spans="14:154" ht="11.25" customHeight="1" x14ac:dyDescent="0.2">
      <c r="BH114" s="355"/>
      <c r="BI114" s="355"/>
      <c r="BJ114" s="355"/>
      <c r="BK114" s="355"/>
      <c r="BL114" s="355"/>
      <c r="BM114" s="355"/>
      <c r="BN114" s="355"/>
      <c r="BO114" s="355"/>
      <c r="BP114" s="355"/>
      <c r="BQ114" s="355"/>
      <c r="BR114" s="355"/>
      <c r="BS114" s="355"/>
      <c r="BT114" s="355"/>
      <c r="BU114" s="355"/>
      <c r="BV114" s="355"/>
      <c r="BW114" s="355"/>
      <c r="BX114" s="355"/>
      <c r="BY114" s="355"/>
      <c r="BZ114" s="355"/>
      <c r="CA114" s="355"/>
      <c r="CB114" s="355"/>
      <c r="CC114" s="355"/>
      <c r="CD114" s="355"/>
      <c r="CE114" s="355"/>
      <c r="CF114" s="355"/>
      <c r="CG114" s="355"/>
      <c r="CH114" s="355"/>
      <c r="CI114" s="355"/>
      <c r="CJ114" s="355"/>
      <c r="CK114" s="355"/>
      <c r="CN114" s="42" t="s">
        <v>48</v>
      </c>
      <c r="CU114" s="28"/>
      <c r="CV114" s="355"/>
      <c r="CW114" s="355"/>
      <c r="CX114" s="355"/>
      <c r="CY114" s="355"/>
      <c r="CZ114" s="355"/>
      <c r="DA114" s="355"/>
      <c r="DB114" s="355"/>
      <c r="DC114" s="355"/>
      <c r="DD114" s="355"/>
      <c r="DE114" s="355"/>
      <c r="DF114" s="355"/>
      <c r="DG114" s="355"/>
      <c r="DH114" s="355"/>
      <c r="DI114" s="355"/>
      <c r="DJ114" s="355"/>
      <c r="DK114" s="355"/>
      <c r="DL114" s="355"/>
      <c r="DM114" s="355"/>
      <c r="DN114" s="355"/>
      <c r="DO114" s="355"/>
      <c r="DP114" s="355"/>
      <c r="DQ114" s="355"/>
      <c r="DR114" s="355"/>
      <c r="DU114" s="42" t="s">
        <v>23</v>
      </c>
      <c r="DW114" s="355"/>
      <c r="DX114" s="355"/>
      <c r="DY114" s="355"/>
      <c r="DZ114" s="355"/>
      <c r="EA114" s="42" t="s">
        <v>24</v>
      </c>
      <c r="ED114" s="355" t="s">
        <v>144</v>
      </c>
      <c r="EE114" s="355"/>
      <c r="EF114" s="355"/>
      <c r="EG114" s="355"/>
      <c r="EH114" s="355"/>
      <c r="EI114" s="355"/>
      <c r="EJ114" s="355"/>
      <c r="EK114" s="355"/>
      <c r="EL114" s="355"/>
      <c r="EM114" s="355"/>
      <c r="EN114" s="675">
        <v>20</v>
      </c>
      <c r="EO114" s="675"/>
      <c r="EP114" s="675"/>
      <c r="EQ114" s="675"/>
      <c r="ER114" s="357" t="s">
        <v>135</v>
      </c>
      <c r="ES114" s="357"/>
      <c r="ET114" s="357"/>
      <c r="EU114" s="42" t="s">
        <v>25</v>
      </c>
    </row>
    <row r="115" spans="14:154" ht="12.75" customHeight="1" x14ac:dyDescent="0.2">
      <c r="BH115" s="671" t="s">
        <v>26</v>
      </c>
      <c r="BI115" s="671"/>
      <c r="BJ115" s="671"/>
      <c r="BK115" s="671"/>
      <c r="BL115" s="671"/>
      <c r="BM115" s="671"/>
      <c r="BN115" s="671"/>
      <c r="BO115" s="671"/>
      <c r="BP115" s="671"/>
      <c r="BQ115" s="671"/>
      <c r="BR115" s="671"/>
      <c r="BS115" s="671"/>
      <c r="BT115" s="671"/>
      <c r="BU115" s="671"/>
      <c r="BV115" s="671"/>
      <c r="BW115" s="671"/>
      <c r="BX115" s="671"/>
      <c r="BY115" s="671"/>
      <c r="BZ115" s="671"/>
      <c r="CA115" s="671"/>
      <c r="CB115" s="671"/>
      <c r="CC115" s="671"/>
      <c r="CD115" s="671"/>
      <c r="CE115" s="671"/>
      <c r="CF115" s="671"/>
      <c r="CG115" s="671"/>
      <c r="CH115" s="671"/>
      <c r="CI115" s="671"/>
      <c r="CJ115" s="671"/>
      <c r="CK115" s="671"/>
      <c r="DU115" s="672" t="s">
        <v>27</v>
      </c>
      <c r="DV115" s="672"/>
      <c r="DW115" s="672"/>
      <c r="DX115" s="672"/>
      <c r="DY115" s="672"/>
      <c r="DZ115" s="672"/>
      <c r="EA115" s="672"/>
      <c r="EB115" s="672"/>
      <c r="EC115" s="672"/>
      <c r="ED115" s="672"/>
      <c r="EE115" s="672"/>
      <c r="EF115" s="672"/>
      <c r="EG115" s="672"/>
      <c r="EH115" s="672"/>
      <c r="EI115" s="672"/>
      <c r="EJ115" s="672"/>
      <c r="EK115" s="672"/>
      <c r="EL115" s="672"/>
      <c r="EM115" s="672"/>
      <c r="EN115" s="672"/>
      <c r="EO115" s="672"/>
      <c r="EP115" s="672"/>
      <c r="EQ115" s="672"/>
      <c r="ER115" s="672"/>
      <c r="ES115" s="672"/>
      <c r="ET115" s="672"/>
      <c r="EU115" s="672"/>
      <c r="EV115" s="672"/>
      <c r="EW115" s="672"/>
      <c r="EX115" s="672"/>
    </row>
  </sheetData>
  <mergeCells count="468">
    <mergeCell ref="FH1:FJ1"/>
    <mergeCell ref="EL46:FK46"/>
    <mergeCell ref="EL44:FK45"/>
    <mergeCell ref="I45:AT45"/>
    <mergeCell ref="CG46:CY46"/>
    <mergeCell ref="CZ46:DR46"/>
    <mergeCell ref="DS46:EK46"/>
    <mergeCell ref="CG44:CY45"/>
    <mergeCell ref="CZ44:DR45"/>
    <mergeCell ref="DS44:EK45"/>
    <mergeCell ref="EL43:FK43"/>
    <mergeCell ref="CZ17:DR17"/>
    <mergeCell ref="AU17:BM17"/>
    <mergeCell ref="BN17:CF17"/>
    <mergeCell ref="CG43:CY43"/>
    <mergeCell ref="CZ43:DR43"/>
    <mergeCell ref="DS43:EK43"/>
    <mergeCell ref="CG17:CY17"/>
    <mergeCell ref="EL20:FK20"/>
    <mergeCell ref="CG21:CY21"/>
    <mergeCell ref="CG42:CY42"/>
    <mergeCell ref="CG40:CY41"/>
    <mergeCell ref="AU18:BM19"/>
    <mergeCell ref="EL18:FK19"/>
    <mergeCell ref="A46:G46"/>
    <mergeCell ref="I46:AT46"/>
    <mergeCell ref="AU46:BM46"/>
    <mergeCell ref="BN46:CF46"/>
    <mergeCell ref="A21:G21"/>
    <mergeCell ref="I21:AT21"/>
    <mergeCell ref="AU21:BM21"/>
    <mergeCell ref="A44:G45"/>
    <mergeCell ref="I44:AT44"/>
    <mergeCell ref="AU44:BM45"/>
    <mergeCell ref="AU43:BM43"/>
    <mergeCell ref="BN43:CF43"/>
    <mergeCell ref="AU39:BM39"/>
    <mergeCell ref="BN39:CF39"/>
    <mergeCell ref="AU38:BM38"/>
    <mergeCell ref="BN38:CF38"/>
    <mergeCell ref="I42:AT42"/>
    <mergeCell ref="AU42:BM42"/>
    <mergeCell ref="BN42:CF42"/>
    <mergeCell ref="BN26:CF26"/>
    <mergeCell ref="I28:AT28"/>
    <mergeCell ref="AU29:BM31"/>
    <mergeCell ref="A34:G34"/>
    <mergeCell ref="I34:AT34"/>
    <mergeCell ref="DS17:EK17"/>
    <mergeCell ref="EL17:FK17"/>
    <mergeCell ref="CG18:CY19"/>
    <mergeCell ref="CZ18:DR19"/>
    <mergeCell ref="BN44:CF45"/>
    <mergeCell ref="A43:G43"/>
    <mergeCell ref="I43:AT43"/>
    <mergeCell ref="A16:G16"/>
    <mergeCell ref="H16:AT16"/>
    <mergeCell ref="A39:G39"/>
    <mergeCell ref="I39:AT39"/>
    <mergeCell ref="A38:G38"/>
    <mergeCell ref="I38:AT38"/>
    <mergeCell ref="A26:G26"/>
    <mergeCell ref="BN16:CF16"/>
    <mergeCell ref="A18:G19"/>
    <mergeCell ref="I18:AT18"/>
    <mergeCell ref="I19:AT19"/>
    <mergeCell ref="AU16:BM16"/>
    <mergeCell ref="A17:G17"/>
    <mergeCell ref="I17:AT17"/>
    <mergeCell ref="BN18:CF19"/>
    <mergeCell ref="BN20:CF20"/>
    <mergeCell ref="A42:G42"/>
    <mergeCell ref="A40:G41"/>
    <mergeCell ref="CZ25:DR25"/>
    <mergeCell ref="DS25:EK25"/>
    <mergeCell ref="EL25:FK25"/>
    <mergeCell ref="I41:AT41"/>
    <mergeCell ref="I26:AT26"/>
    <mergeCell ref="AU26:BM26"/>
    <mergeCell ref="EL34:FK34"/>
    <mergeCell ref="EL33:FK33"/>
    <mergeCell ref="DS31:EK31"/>
    <mergeCell ref="EL31:FK31"/>
    <mergeCell ref="CZ42:DR42"/>
    <mergeCell ref="DS42:EK42"/>
    <mergeCell ref="EL42:FK42"/>
    <mergeCell ref="EL40:FK41"/>
    <mergeCell ref="DS38:EK38"/>
    <mergeCell ref="EL38:FK38"/>
    <mergeCell ref="I40:AT40"/>
    <mergeCell ref="CZ21:DR21"/>
    <mergeCell ref="DS21:EK21"/>
    <mergeCell ref="DS32:EK32"/>
    <mergeCell ref="EL32:FK32"/>
    <mergeCell ref="CZ40:DR41"/>
    <mergeCell ref="AU40:BM41"/>
    <mergeCell ref="BN40:CF41"/>
    <mergeCell ref="CG38:CY38"/>
    <mergeCell ref="DS40:EK41"/>
    <mergeCell ref="A37:G37"/>
    <mergeCell ref="I37:AT37"/>
    <mergeCell ref="AU37:BM37"/>
    <mergeCell ref="BN37:CF37"/>
    <mergeCell ref="EL35:FK36"/>
    <mergeCell ref="A35:G36"/>
    <mergeCell ref="I35:AT35"/>
    <mergeCell ref="EL37:FK37"/>
    <mergeCell ref="CZ37:DR37"/>
    <mergeCell ref="DS37:EK37"/>
    <mergeCell ref="CZ35:DR36"/>
    <mergeCell ref="DS35:EK36"/>
    <mergeCell ref="AU35:BM36"/>
    <mergeCell ref="BN35:CF36"/>
    <mergeCell ref="I36:AT36"/>
    <mergeCell ref="CZ38:DR38"/>
    <mergeCell ref="CG39:CY39"/>
    <mergeCell ref="CZ39:DR39"/>
    <mergeCell ref="DS39:EK39"/>
    <mergeCell ref="EL39:FK39"/>
    <mergeCell ref="CG37:CY37"/>
    <mergeCell ref="CG35:CY36"/>
    <mergeCell ref="AU34:BM34"/>
    <mergeCell ref="BN34:CF34"/>
    <mergeCell ref="DS34:EK34"/>
    <mergeCell ref="A33:G33"/>
    <mergeCell ref="I33:AT33"/>
    <mergeCell ref="AU33:BM33"/>
    <mergeCell ref="BN33:CF33"/>
    <mergeCell ref="CG33:CY33"/>
    <mergeCell ref="CZ33:DR33"/>
    <mergeCell ref="DS33:EK33"/>
    <mergeCell ref="CG34:CY34"/>
    <mergeCell ref="CZ34:DR34"/>
    <mergeCell ref="CG16:CY16"/>
    <mergeCell ref="A13:G15"/>
    <mergeCell ref="AU13:BM15"/>
    <mergeCell ref="H13:AT15"/>
    <mergeCell ref="DS16:EK16"/>
    <mergeCell ref="CZ16:DR16"/>
    <mergeCell ref="I23:AT23"/>
    <mergeCell ref="CG29:DR29"/>
    <mergeCell ref="DS29:FK30"/>
    <mergeCell ref="CZ26:DR26"/>
    <mergeCell ref="DS26:EK26"/>
    <mergeCell ref="DS24:EK24"/>
    <mergeCell ref="EL24:FK24"/>
    <mergeCell ref="CZ27:DR28"/>
    <mergeCell ref="DS27:EK28"/>
    <mergeCell ref="CG22:CY23"/>
    <mergeCell ref="CZ22:DR23"/>
    <mergeCell ref="DS22:EK23"/>
    <mergeCell ref="CG26:CY26"/>
    <mergeCell ref="CZ24:DR24"/>
    <mergeCell ref="BN25:CF25"/>
    <mergeCell ref="CG25:CY25"/>
    <mergeCell ref="CG27:CY28"/>
    <mergeCell ref="EL26:FK26"/>
    <mergeCell ref="DS18:EK19"/>
    <mergeCell ref="A27:G28"/>
    <mergeCell ref="I27:AT27"/>
    <mergeCell ref="AU27:BM28"/>
    <mergeCell ref="BN27:CF28"/>
    <mergeCell ref="AU25:BM25"/>
    <mergeCell ref="EL22:FK23"/>
    <mergeCell ref="A22:G23"/>
    <mergeCell ref="I22:AT22"/>
    <mergeCell ref="AU22:BM23"/>
    <mergeCell ref="A20:G20"/>
    <mergeCell ref="A24:G24"/>
    <mergeCell ref="CG20:CY20"/>
    <mergeCell ref="CZ20:DR20"/>
    <mergeCell ref="DS20:EK20"/>
    <mergeCell ref="AU20:BM20"/>
    <mergeCell ref="I20:AT20"/>
    <mergeCell ref="EL27:FK28"/>
    <mergeCell ref="EL21:FK21"/>
    <mergeCell ref="BN21:CF21"/>
    <mergeCell ref="A25:G25"/>
    <mergeCell ref="I25:AT25"/>
    <mergeCell ref="CZ5:FK5"/>
    <mergeCell ref="A5:CY6"/>
    <mergeCell ref="B3:FJ3"/>
    <mergeCell ref="CZ6:EE6"/>
    <mergeCell ref="EF6:FK6"/>
    <mergeCell ref="I24:AT24"/>
    <mergeCell ref="AU24:BM24"/>
    <mergeCell ref="BN24:CF24"/>
    <mergeCell ref="CG24:CY24"/>
    <mergeCell ref="EF7:FK9"/>
    <mergeCell ref="BN13:CF15"/>
    <mergeCell ref="CG13:DR13"/>
    <mergeCell ref="DS13:FK14"/>
    <mergeCell ref="CG14:CY15"/>
    <mergeCell ref="CZ14:DR15"/>
    <mergeCell ref="DS15:EK15"/>
    <mergeCell ref="EL15:FK15"/>
    <mergeCell ref="CZ7:EE9"/>
    <mergeCell ref="A11:FK11"/>
    <mergeCell ref="B7:CX7"/>
    <mergeCell ref="B8:CX8"/>
    <mergeCell ref="B9:CX9"/>
    <mergeCell ref="BN22:CF23"/>
    <mergeCell ref="EL16:FK16"/>
    <mergeCell ref="DS47:EK47"/>
    <mergeCell ref="EL47:FK47"/>
    <mergeCell ref="A48:G48"/>
    <mergeCell ref="I48:AT48"/>
    <mergeCell ref="AU48:BM48"/>
    <mergeCell ref="BN48:CF48"/>
    <mergeCell ref="CG48:CY48"/>
    <mergeCell ref="CZ48:DR48"/>
    <mergeCell ref="DS48:EK48"/>
    <mergeCell ref="EL48:FK48"/>
    <mergeCell ref="A47:G47"/>
    <mergeCell ref="I47:AT47"/>
    <mergeCell ref="AU47:BM47"/>
    <mergeCell ref="BN47:CF47"/>
    <mergeCell ref="CG47:CY47"/>
    <mergeCell ref="CZ47:DR47"/>
    <mergeCell ref="EL52:FK52"/>
    <mergeCell ref="CZ53:DR54"/>
    <mergeCell ref="DS53:EK54"/>
    <mergeCell ref="EL53:FK54"/>
    <mergeCell ref="CZ49:DR50"/>
    <mergeCell ref="DS49:EK50"/>
    <mergeCell ref="EL49:FK50"/>
    <mergeCell ref="A51:G51"/>
    <mergeCell ref="I51:AT51"/>
    <mergeCell ref="AU51:BM51"/>
    <mergeCell ref="BN51:CF51"/>
    <mergeCell ref="CG51:CY51"/>
    <mergeCell ref="CZ51:DR51"/>
    <mergeCell ref="DS51:EK51"/>
    <mergeCell ref="A49:G50"/>
    <mergeCell ref="I49:AT49"/>
    <mergeCell ref="AU49:BM50"/>
    <mergeCell ref="BN49:CF50"/>
    <mergeCell ref="I50:AT50"/>
    <mergeCell ref="CG49:CY50"/>
    <mergeCell ref="EL51:FK51"/>
    <mergeCell ref="DS55:EK55"/>
    <mergeCell ref="A53:G54"/>
    <mergeCell ref="I53:AT53"/>
    <mergeCell ref="AU53:BM54"/>
    <mergeCell ref="BN53:CF54"/>
    <mergeCell ref="I54:AT54"/>
    <mergeCell ref="CG53:CY54"/>
    <mergeCell ref="A52:G52"/>
    <mergeCell ref="I52:AT52"/>
    <mergeCell ref="AU52:BM52"/>
    <mergeCell ref="BN52:CF52"/>
    <mergeCell ref="CG52:CY52"/>
    <mergeCell ref="CZ52:DR52"/>
    <mergeCell ref="DS52:EK52"/>
    <mergeCell ref="A59:FK59"/>
    <mergeCell ref="A61:R62"/>
    <mergeCell ref="S61:AX62"/>
    <mergeCell ref="AY61:CK62"/>
    <mergeCell ref="CL61:DJ62"/>
    <mergeCell ref="DK61:FK61"/>
    <mergeCell ref="DK62:EI62"/>
    <mergeCell ref="EJ62:FK62"/>
    <mergeCell ref="EL55:FK55"/>
    <mergeCell ref="A56:G56"/>
    <mergeCell ref="I56:AT56"/>
    <mergeCell ref="AU56:BM56"/>
    <mergeCell ref="BN56:CF56"/>
    <mergeCell ref="CG56:CY56"/>
    <mergeCell ref="CZ56:DR56"/>
    <mergeCell ref="DS56:EK56"/>
    <mergeCell ref="EL56:FK56"/>
    <mergeCell ref="A58:FK58"/>
    <mergeCell ref="A55:G55"/>
    <mergeCell ref="I55:AT55"/>
    <mergeCell ref="AU55:BM55"/>
    <mergeCell ref="BN55:CF55"/>
    <mergeCell ref="CG55:CY55"/>
    <mergeCell ref="CZ55:DR55"/>
    <mergeCell ref="DK63:EI63"/>
    <mergeCell ref="EJ63:FK63"/>
    <mergeCell ref="DK64:EI64"/>
    <mergeCell ref="EJ64:FK64"/>
    <mergeCell ref="A63:R63"/>
    <mergeCell ref="S63:AX63"/>
    <mergeCell ref="A64:R64"/>
    <mergeCell ref="T64:AX64"/>
    <mergeCell ref="AY64:CK64"/>
    <mergeCell ref="CL64:DJ64"/>
    <mergeCell ref="AY63:CK63"/>
    <mergeCell ref="CL63:DJ63"/>
    <mergeCell ref="CL67:DJ67"/>
    <mergeCell ref="DK65:EI65"/>
    <mergeCell ref="EJ65:FK65"/>
    <mergeCell ref="DK66:EI66"/>
    <mergeCell ref="EJ66:FK66"/>
    <mergeCell ref="DK68:EI68"/>
    <mergeCell ref="EJ68:FK68"/>
    <mergeCell ref="A65:R65"/>
    <mergeCell ref="T65:AX65"/>
    <mergeCell ref="AY65:CK65"/>
    <mergeCell ref="CL65:DJ65"/>
    <mergeCell ref="DK67:EI67"/>
    <mergeCell ref="EJ67:FK67"/>
    <mergeCell ref="A66:R66"/>
    <mergeCell ref="T66:AX66"/>
    <mergeCell ref="AY66:CK66"/>
    <mergeCell ref="CL66:DJ66"/>
    <mergeCell ref="BH115:CK115"/>
    <mergeCell ref="DU115:EX115"/>
    <mergeCell ref="BH114:CK114"/>
    <mergeCell ref="CV114:DR114"/>
    <mergeCell ref="DW114:DZ114"/>
    <mergeCell ref="A69:R69"/>
    <mergeCell ref="T69:AX69"/>
    <mergeCell ref="A70:R70"/>
    <mergeCell ref="T70:AX70"/>
    <mergeCell ref="AH74:EV74"/>
    <mergeCell ref="ED114:EM114"/>
    <mergeCell ref="CN110:DR111"/>
    <mergeCell ref="DU110:EX111"/>
    <mergeCell ref="BH112:CK112"/>
    <mergeCell ref="CN112:DR112"/>
    <mergeCell ref="DU112:EX112"/>
    <mergeCell ref="BH110:CK111"/>
    <mergeCell ref="EJ69:FK69"/>
    <mergeCell ref="DK70:EI70"/>
    <mergeCell ref="EJ70:FK70"/>
    <mergeCell ref="EN114:EQ114"/>
    <mergeCell ref="ER114:ET114"/>
    <mergeCell ref="AY70:CK70"/>
    <mergeCell ref="CL70:DJ70"/>
    <mergeCell ref="DX97:EQ97"/>
    <mergeCell ref="ER97:FK97"/>
    <mergeCell ref="DX95:EQ95"/>
    <mergeCell ref="ER95:FK95"/>
    <mergeCell ref="DX96:EQ96"/>
    <mergeCell ref="ER96:FK96"/>
    <mergeCell ref="A97:P97"/>
    <mergeCell ref="R97:BX97"/>
    <mergeCell ref="A98:P98"/>
    <mergeCell ref="R98:BX98"/>
    <mergeCell ref="CP97:DC97"/>
    <mergeCell ref="DD97:DW97"/>
    <mergeCell ref="BY97:CO97"/>
    <mergeCell ref="A96:P96"/>
    <mergeCell ref="R96:BX96"/>
    <mergeCell ref="CP96:DC96"/>
    <mergeCell ref="DD96:DW96"/>
    <mergeCell ref="BY96:CO96"/>
    <mergeCell ref="A95:P95"/>
    <mergeCell ref="R95:BX95"/>
    <mergeCell ref="CP95:DC95"/>
    <mergeCell ref="DD95:DW95"/>
    <mergeCell ref="BY95:CO95"/>
    <mergeCell ref="A99:P102"/>
    <mergeCell ref="R99:FJ99"/>
    <mergeCell ref="R100:FJ100"/>
    <mergeCell ref="DX98:EQ98"/>
    <mergeCell ref="ER98:FK98"/>
    <mergeCell ref="CP98:DC98"/>
    <mergeCell ref="DD98:DW98"/>
    <mergeCell ref="AF101:EV101"/>
    <mergeCell ref="BY98:CO98"/>
    <mergeCell ref="ER92:FK92"/>
    <mergeCell ref="DX93:EQ93"/>
    <mergeCell ref="ER93:FK93"/>
    <mergeCell ref="DX94:EQ94"/>
    <mergeCell ref="ER94:FK94"/>
    <mergeCell ref="A94:P94"/>
    <mergeCell ref="R94:BX94"/>
    <mergeCell ref="CP94:DC94"/>
    <mergeCell ref="DD94:DW94"/>
    <mergeCell ref="CP93:DC93"/>
    <mergeCell ref="DD93:DW93"/>
    <mergeCell ref="BY94:CO94"/>
    <mergeCell ref="A92:P92"/>
    <mergeCell ref="R92:BX92"/>
    <mergeCell ref="CP92:DC92"/>
    <mergeCell ref="DD92:DW92"/>
    <mergeCell ref="BY92:CO92"/>
    <mergeCell ref="BY93:CO93"/>
    <mergeCell ref="A93:P93"/>
    <mergeCell ref="R93:BX93"/>
    <mergeCell ref="DX92:EQ92"/>
    <mergeCell ref="A91:P91"/>
    <mergeCell ref="R91:BX91"/>
    <mergeCell ref="CP91:DC91"/>
    <mergeCell ref="DD91:DW91"/>
    <mergeCell ref="DX90:EQ90"/>
    <mergeCell ref="ER90:FK90"/>
    <mergeCell ref="DX91:EQ91"/>
    <mergeCell ref="ER91:FK91"/>
    <mergeCell ref="BY90:CO90"/>
    <mergeCell ref="BY91:CO91"/>
    <mergeCell ref="DX89:EQ89"/>
    <mergeCell ref="ER89:FK89"/>
    <mergeCell ref="A90:P90"/>
    <mergeCell ref="R90:BX90"/>
    <mergeCell ref="CP90:DC90"/>
    <mergeCell ref="DD90:DW90"/>
    <mergeCell ref="CP89:DC89"/>
    <mergeCell ref="DD89:DW89"/>
    <mergeCell ref="A88:P88"/>
    <mergeCell ref="R88:BX88"/>
    <mergeCell ref="CP88:DC88"/>
    <mergeCell ref="DD88:DW88"/>
    <mergeCell ref="BY88:CO88"/>
    <mergeCell ref="BY89:CO89"/>
    <mergeCell ref="A89:P89"/>
    <mergeCell ref="R89:BX89"/>
    <mergeCell ref="DX87:EQ87"/>
    <mergeCell ref="DX88:EQ88"/>
    <mergeCell ref="BY87:CO87"/>
    <mergeCell ref="DX86:EQ86"/>
    <mergeCell ref="ER86:FK86"/>
    <mergeCell ref="CP86:DC86"/>
    <mergeCell ref="DD86:DW86"/>
    <mergeCell ref="DX85:EQ85"/>
    <mergeCell ref="ER85:FK85"/>
    <mergeCell ref="CP85:DC85"/>
    <mergeCell ref="DD85:DW85"/>
    <mergeCell ref="ER87:FK87"/>
    <mergeCell ref="ER88:FK88"/>
    <mergeCell ref="A87:P87"/>
    <mergeCell ref="R87:BX87"/>
    <mergeCell ref="CP87:DC87"/>
    <mergeCell ref="DD87:DW87"/>
    <mergeCell ref="A85:P85"/>
    <mergeCell ref="Q85:BX85"/>
    <mergeCell ref="A86:P86"/>
    <mergeCell ref="R86:BX86"/>
    <mergeCell ref="BY85:CO85"/>
    <mergeCell ref="BY86:CO86"/>
    <mergeCell ref="A71:R75"/>
    <mergeCell ref="T71:FJ71"/>
    <mergeCell ref="T72:FJ72"/>
    <mergeCell ref="T73:FJ73"/>
    <mergeCell ref="DX83:EQ84"/>
    <mergeCell ref="ER83:FK84"/>
    <mergeCell ref="CL69:DJ69"/>
    <mergeCell ref="DK69:EI69"/>
    <mergeCell ref="A67:R67"/>
    <mergeCell ref="A81:FK81"/>
    <mergeCell ref="A83:P84"/>
    <mergeCell ref="Q83:BX84"/>
    <mergeCell ref="DD83:DW84"/>
    <mergeCell ref="BY83:DC83"/>
    <mergeCell ref="A80:FK80"/>
    <mergeCell ref="CP84:DC84"/>
    <mergeCell ref="BY84:CO84"/>
    <mergeCell ref="T67:AX67"/>
    <mergeCell ref="A68:R68"/>
    <mergeCell ref="T68:AX68"/>
    <mergeCell ref="AY68:CK68"/>
    <mergeCell ref="CL68:DJ68"/>
    <mergeCell ref="AY67:CK67"/>
    <mergeCell ref="AY69:CK69"/>
    <mergeCell ref="A32:G32"/>
    <mergeCell ref="H32:AT32"/>
    <mergeCell ref="AU32:BM32"/>
    <mergeCell ref="BN32:CF32"/>
    <mergeCell ref="CG32:CY32"/>
    <mergeCell ref="A29:G31"/>
    <mergeCell ref="H29:AT31"/>
    <mergeCell ref="BN29:CF31"/>
    <mergeCell ref="CZ30:DR31"/>
    <mergeCell ref="CZ32:DR32"/>
    <mergeCell ref="CG30:CY31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8" max="166" man="1"/>
    <brk id="57" max="166" man="1"/>
    <brk id="79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стр.1</vt:lpstr>
      <vt:lpstr>РЭТУ</vt:lpstr>
      <vt:lpstr>ЖД</vt:lpstr>
      <vt:lpstr>МТ</vt:lpstr>
      <vt:lpstr>РТН</vt:lpstr>
      <vt:lpstr>ВВТ</vt:lpstr>
      <vt:lpstr>АД</vt:lpstr>
      <vt:lpstr>ГА</vt:lpstr>
      <vt:lpstr>ОП</vt:lpstr>
      <vt:lpstr>свод</vt:lpstr>
      <vt:lpstr>ГА!Область_печати</vt:lpstr>
      <vt:lpstr>ОП!Область_печати</vt:lpstr>
      <vt:lpstr>РТН!Область_печати</vt:lpstr>
      <vt:lpstr>РЭТУ!Область_печати</vt:lpstr>
      <vt:lpstr>свод!Область_печати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Щёголева Ксения Александровна</cp:lastModifiedBy>
  <cp:lastPrinted>2016-04-26T06:48:37Z</cp:lastPrinted>
  <dcterms:created xsi:type="dcterms:W3CDTF">2008-09-15T09:10:11Z</dcterms:created>
  <dcterms:modified xsi:type="dcterms:W3CDTF">2016-04-28T14:23:31Z</dcterms:modified>
</cp:coreProperties>
</file>